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DAF\Partage\DEPLACEMENTS\2026\2026-11 - Taxi\1 - DCE à publier\"/>
    </mc:Choice>
  </mc:AlternateContent>
  <xr:revisionPtr revIDLastSave="0" documentId="13_ncr:1_{E34D9CE6-B498-4172-B2E4-34B0DAC2C829}" xr6:coauthVersionLast="47" xr6:coauthVersionMax="47" xr10:uidLastSave="{00000000-0000-0000-0000-000000000000}"/>
  <bookViews>
    <workbookView xWindow="-54120" yWindow="-1965" windowWidth="25440" windowHeight="15270" activeTab="1" xr2:uid="{17365FC4-0A0F-4F76-9144-CBB2DF8C6A4C}"/>
  </bookViews>
  <sheets>
    <sheet name="BPU SpF" sheetId="1" r:id="rId1"/>
    <sheet name="DQE SpF" sheetId="2" r:id="rId2"/>
  </sheets>
  <definedNames>
    <definedName name="_xlnm.Print_Area" localSheetId="0">'BPU SpF'!$A$1:$AG$29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2" i="2" l="1"/>
  <c r="H39" i="2"/>
  <c r="D39" i="2"/>
  <c r="E72" i="2" l="1"/>
  <c r="G51" i="2"/>
  <c r="H51" i="2" s="1"/>
  <c r="G52" i="2"/>
  <c r="G58" i="2"/>
  <c r="H58" i="2" s="1"/>
  <c r="D66" i="2" l="1"/>
  <c r="D64" i="2"/>
  <c r="D65" i="2"/>
  <c r="D63" i="2"/>
  <c r="G66" i="2"/>
  <c r="H66" i="2" s="1"/>
  <c r="G65" i="2"/>
  <c r="H65" i="2" s="1"/>
  <c r="G64" i="2"/>
  <c r="H64" i="2" s="1"/>
  <c r="G63" i="2"/>
  <c r="H63" i="2" s="1"/>
  <c r="G59" i="2"/>
  <c r="H59" i="2" s="1"/>
  <c r="G57" i="2"/>
  <c r="H57" i="2" s="1"/>
  <c r="G56" i="2"/>
  <c r="H56" i="2" s="1"/>
  <c r="H52" i="2"/>
  <c r="G50" i="2"/>
  <c r="H50" i="2" s="1"/>
  <c r="G49" i="2"/>
  <c r="H49" i="2" s="1"/>
  <c r="G45" i="2"/>
  <c r="H45" i="2" s="1"/>
  <c r="G44" i="2"/>
  <c r="H44" i="2" s="1"/>
  <c r="G43" i="2"/>
  <c r="H43" i="2" s="1"/>
  <c r="D9" i="2"/>
  <c r="G9" i="2" s="1"/>
  <c r="E71" i="2" s="1"/>
  <c r="H67" i="2" l="1"/>
  <c r="E73" i="2" s="1"/>
  <c r="H53" i="2"/>
  <c r="E75" i="2" s="1"/>
  <c r="H60" i="2"/>
  <c r="E76" i="2" s="1"/>
  <c r="H46" i="2"/>
  <c r="E74" i="2" s="1"/>
  <c r="E77" i="2" l="1"/>
</calcChain>
</file>

<file path=xl/sharedStrings.xml><?xml version="1.0" encoding="utf-8"?>
<sst xmlns="http://schemas.openxmlformats.org/spreadsheetml/2006/main" count="287" uniqueCount="98">
  <si>
    <t xml:space="preserve">PRESTATION DE TRANSPORT DE PERSONNES PAR TAXI / VTC </t>
  </si>
  <si>
    <r>
      <t xml:space="preserve">BORDEREAU DES PRIX UNITAIRES (BPU) - </t>
    </r>
    <r>
      <rPr>
        <b/>
        <sz val="12"/>
        <color indexed="10"/>
        <rFont val="Calibri"/>
        <family val="2"/>
      </rPr>
      <t>DOCUMENT CONTRACTUEL</t>
    </r>
  </si>
  <si>
    <t>FRAIS ADMINISTRATIFS - PRIX UNITAIRES EN EUROS HORS TAXES (HT)</t>
  </si>
  <si>
    <t>FORFAIT AEROPORT - PRIX UNITAIRES EN EUROS HORS TAXES (HT)</t>
  </si>
  <si>
    <t>Adhésion annuelle – Abonnement régulier formule  standard voire économique*</t>
  </si>
  <si>
    <t>Aéroport de Paris-Charles-de-Gaulle - Paris Rive droite</t>
  </si>
  <si>
    <t>Frais de gestion administrative de la course en pourcentage (%)**</t>
  </si>
  <si>
    <t>Aéroport de Paris-Charles-de-Gaulle - Paris Rive gauche</t>
  </si>
  <si>
    <t>* A minima l’abonnement doit être valable sur le territoire hexagonal français et devra couvrir l'ensemble des prestations listées au CCTP. Si le candidat ne souhaite pas facturer de frais d'abonnement et/ou d'adhésion au service à la SGP, il indiquera "0,00 €" dans la case de prix correspondante.</t>
  </si>
  <si>
    <t>Aéroport de Paris-Orly - Paris Rive droite</t>
  </si>
  <si>
    <t>** Ces frais sont, le cas échéant, facturés sur chaque course ou en bas de facture sur le montant total (ces deux modalités n'étant pas cumulables).</t>
  </si>
  <si>
    <t>Aéroport de Paris-Orly - Paris Rive gauche</t>
  </si>
  <si>
    <t>COURSES DE TAXIS / VTC A PARIS ET DANS SA REGION - PRIX UNITAIRES EN EUROS HORS TAXES (HT)</t>
  </si>
  <si>
    <t>COURSES DE TAXIS / VTC DANS LE DEPARTEMENT DES BOUCHES DU RHONE - PRIX UNITAIRES EN EUROS HORS TAXES (HT)</t>
  </si>
  <si>
    <t>COURSES DE TAXIS / VTC DANS LE DEPARTEMENT DE HAUTE-GARONNE - PRIX UNITAIRES EN EUROS HORS TAXES (HT)</t>
  </si>
  <si>
    <t>COURSES DE TAXIS / VTC DANS LE DEPARTEMENT DU NORD - PRIX UNITAIRES EN EUROS HORS TAXES (HT)</t>
  </si>
  <si>
    <t>COURSES DE TAXIS / VTC DANS LE DEPARTEMENT DU BAS-RHIN - PRIX UNITAIRES EN EUROS HORS TAXES (HT)</t>
  </si>
  <si>
    <t>IDF</t>
  </si>
  <si>
    <t>Tarif A</t>
  </si>
  <si>
    <t>Tarif B</t>
  </si>
  <si>
    <t>Tarif C</t>
  </si>
  <si>
    <t>Tarif D</t>
  </si>
  <si>
    <t>Tarif de prise en charge</t>
  </si>
  <si>
    <t>Prix du kilométrage (en €/km)</t>
  </si>
  <si>
    <t>Tarif horaire (en cas d'attente ou de marche lente)</t>
  </si>
  <si>
    <t>Tarif minimum</t>
  </si>
  <si>
    <t>Coût pour une personne supplémentaire</t>
  </si>
  <si>
    <t xml:space="preserve">Supplément - Réservation immédiate </t>
  </si>
  <si>
    <t xml:space="preserve">Supplément - Réservation à l'avance </t>
  </si>
  <si>
    <t>Horaires d'application des différents tarifs pour la région parisienne (sous réserve des évolutions de la règlementation en vigueur) :</t>
  </si>
  <si>
    <t>Horaires d'application des différents tarifs pour le département des Bouches du Rhône (sous réserve des évolutions de la règlementation en vigueur) :</t>
  </si>
  <si>
    <t>Horaires d'application des différents tarifs pour le département de Haute-Garonne (sous réserve des évolutions de la règlementation en vigueur) :</t>
  </si>
  <si>
    <t>Horaires d'application des différents tarifs pour le département du Nord (sous réserve des évolutions de la règlementation en vigueur) :</t>
  </si>
  <si>
    <t>Horaires d'application des différents tarifs pour le département du Bas-Rhin (sous réserve des évolutions de la règlementation en vigueur) :</t>
  </si>
  <si>
    <t>Zone urbaine (Paris jusqu’au boulevard périphérique)</t>
  </si>
  <si>
    <t xml:space="preserve">Du lundi au samedi hors jours fériés entre 10h00 et 17h00 </t>
  </si>
  <si>
    <t>Du lundi au samedi hors jours fériés de 17 heures à 10 heures (tarif de nuit en semaine) et les dimanches de
7 heures à 24 heures et les jours fériés de 0 heure à 24 heures</t>
  </si>
  <si>
    <t xml:space="preserve">Les dimanches (y compris dimanches fériés) de 0 heure à 7 heures </t>
  </si>
  <si>
    <t>Retour en charge à la station</t>
  </si>
  <si>
    <t>Course de jour (de 07h00 à 19h00)</t>
  </si>
  <si>
    <t>Course de nuit (de 19h à 07h), dimanche et jours fériés</t>
  </si>
  <si>
    <t>Non applicable</t>
  </si>
  <si>
    <t>Zone suburbaine (territoire de Paris situé au-delà du boulevard périphérique, les autres communes et parties de communes mentionnées par l’arrêté ministériel du 10 novembre 1972 modifié relatif à l’organisation de l’industrie du taxi dans la région parisienne et la desserte des aéroports d’Orly et de Roissy-En France ainsi que celle du parc des expositions de Villepinte)</t>
  </si>
  <si>
    <t>Du lundi au samedi hors jours fériés de 7 heures à 19 heures</t>
  </si>
  <si>
    <t>Du lundi au samedi de 19 heures à 7 heures ainsi que les dimanches et
jours fériés (jour et nuit)</t>
  </si>
  <si>
    <t>Retour à vide à la station</t>
  </si>
  <si>
    <t>Au-delà de la zone suburbaine</t>
  </si>
  <si>
    <t>Tous les jours à toute heure</t>
  </si>
  <si>
    <t>Prix unitaire en euros HT</t>
  </si>
  <si>
    <t>Quantité estimative</t>
  </si>
  <si>
    <t>Montant total estimatif HT</t>
  </si>
  <si>
    <t>Adhésion annuelle – Abonnement régulier formule standard voire économique*</t>
  </si>
  <si>
    <t>TARIF A</t>
  </si>
  <si>
    <t>TARIF B</t>
  </si>
  <si>
    <t>TARIF C</t>
  </si>
  <si>
    <t>Quantité* (nombre de trajet sur la durée totale du marché)</t>
  </si>
  <si>
    <t>Coût sur la durée du marché en € HT</t>
  </si>
  <si>
    <t>TOTAL</t>
  </si>
  <si>
    <t>PRESTATIONS SUPPLEMENTAIRES
Cout pour une personne supplémentaire</t>
  </si>
  <si>
    <t>Unité</t>
  </si>
  <si>
    <t>Quantité*</t>
  </si>
  <si>
    <t>PU</t>
  </si>
  <si>
    <t>Cout pour 1 personne supplémentaire</t>
  </si>
  <si>
    <t>PRESTATIONS SUPPLEMENTAIRES
Supplément réservation immédiate</t>
  </si>
  <si>
    <t>PRESTATIONS SUPPLEMENTAIRES
Supplément réservation à l'avance</t>
  </si>
  <si>
    <t>Supplément - Réservation à l'avance</t>
  </si>
  <si>
    <t>Forfaits aéroports</t>
  </si>
  <si>
    <t>Nombre de trajets sur la durée totale du marché</t>
  </si>
  <si>
    <t xml:space="preserve">Coût du trajet applicable </t>
  </si>
  <si>
    <t>** ne prenant pas en compte le tarif minimum</t>
  </si>
  <si>
    <t>Récapitulatif DQE</t>
  </si>
  <si>
    <t>Adhésion au service - abonnement annuel (HT)</t>
  </si>
  <si>
    <t>Forfaits aéroport</t>
  </si>
  <si>
    <t>Personne</t>
  </si>
  <si>
    <r>
      <t xml:space="preserve">DÉTAIL QUANTITATIF ESTIMATIF (DQE) - </t>
    </r>
    <r>
      <rPr>
        <b/>
        <sz val="12"/>
        <color indexed="10"/>
        <rFont val="Calibri"/>
        <family val="2"/>
      </rPr>
      <t>DOCUMENT NON-CONTRACTUEL UTILISÉ POUR LA COMPARAISON DES OFFRES FINANCIÈRES</t>
    </r>
  </si>
  <si>
    <t>Trajet : 144 Ave de Gravelle - Paris 12e &gt; Gare de Lyon</t>
  </si>
  <si>
    <t>Trajet : 144 Ave de Gravelle - Paris 12e &gt; Gare Montparnasse</t>
  </si>
  <si>
    <t>Trajet : 144 Ave de Gravelle - Paris 12e &gt; 51 rue des Chantereines - Montreuil (93)</t>
  </si>
  <si>
    <t>Trajet : 144 Ave de Gravelle - Paris 12e &gt; Rue Léon Frot - Paris 11e</t>
  </si>
  <si>
    <t>Trajet : 13 rue du Landy - St Denis (93) &gt; Rue Léon Frot - Paris 11e</t>
  </si>
  <si>
    <t>Trajet : 144 Ave de Gravelle - Paris 12e &gt; Gare du Nord</t>
  </si>
  <si>
    <t>Forfait aéroport</t>
  </si>
  <si>
    <t>Trajet : 144 Ave de Gravelle - Paris 12e &gt; 48 rue Paul Meurice - Paris 20e</t>
  </si>
  <si>
    <t>Montant estimé pour une course
à marche lente</t>
  </si>
  <si>
    <t>Montant estimé pour une course
à marche normale</t>
  </si>
  <si>
    <t>Estimer le prix moyen d'une courses sur les trajets suivants :</t>
  </si>
  <si>
    <t>Nombre de courses sur la durée du marché</t>
  </si>
  <si>
    <t>Estimation du coût moyen des principales courses effectuées en Région Parisienne</t>
  </si>
  <si>
    <t>Montant minimum de la course</t>
  </si>
  <si>
    <t xml:space="preserve">Supplément - demande immédiate </t>
  </si>
  <si>
    <t xml:space="preserve">Supplément - Demande à l'avance </t>
  </si>
  <si>
    <t xml:space="preserve">Aéroport Toulouse Blagnac - Toulouuse zone 1 </t>
  </si>
  <si>
    <t>Aéroport Toulouse Blagnac - Toulouuse zone 2</t>
  </si>
  <si>
    <t>Aéroport Toulouse Blagnac - Toulouuse zone 3</t>
  </si>
  <si>
    <t>Aéroport Toulouse Blagnac - Toulouuse zone 4</t>
  </si>
  <si>
    <t>Montant GLOBAL DQE en € HT</t>
  </si>
  <si>
    <t>Renseigner les prix HT, sur les 2 onglets dans les cellules oranges. 
Merci de ne pas modifier les autres cellules.</t>
  </si>
  <si>
    <r>
      <rPr>
        <b/>
        <sz val="11"/>
        <rFont val="Calibri"/>
        <family val="2"/>
        <scheme val="minor"/>
      </rPr>
      <t>REMPLISSAGE AUTOMATIQUE SUR LA BASE DES PRIX RENSEIGNES DANS L'ONGLET BPU</t>
    </r>
    <r>
      <rPr>
        <b/>
        <sz val="11"/>
        <color rgb="FFFF0000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 xml:space="preserve">
</t>
    </r>
    <r>
      <rPr>
        <b/>
        <sz val="14"/>
        <color rgb="FFFF0000"/>
        <rFont val="Calibri"/>
        <family val="2"/>
        <scheme val="minor"/>
      </rPr>
      <t xml:space="preserve">MERCI DE COMPLETER LES CELLULES ORANGES
</t>
    </r>
    <r>
      <rPr>
        <b/>
        <sz val="14"/>
        <rFont val="Calibri"/>
        <family val="2"/>
        <scheme val="minor"/>
      </rPr>
      <t xml:space="preserve">Les cellules bleues et grises s'implémentent automatiquement avec les prix mentionnés dans le BPU.
</t>
    </r>
    <r>
      <rPr>
        <b/>
        <u/>
        <sz val="14"/>
        <color rgb="FFFF0000"/>
        <rFont val="Calibri"/>
        <family val="2"/>
        <scheme val="minor"/>
      </rPr>
      <t>Les candidats sont invités à signaler le plus rapidement possible les éventuelles anomalies rencontrées.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</si>
</sst>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10"/>
      <name val="Calibri"/>
      <family val="2"/>
    </font>
    <font>
      <b/>
      <u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b/>
      <sz val="36"/>
      <color theme="0"/>
      <name val="Arial"/>
      <family val="2"/>
    </font>
    <font>
      <b/>
      <u/>
      <sz val="10"/>
      <color rgb="FFFF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i/>
      <sz val="11"/>
      <color rgb="FFFF0000"/>
      <name val="Arial"/>
      <family val="2"/>
    </font>
    <font>
      <b/>
      <sz val="11"/>
      <color theme="0"/>
      <name val="Arial"/>
      <family val="2"/>
    </font>
    <font>
      <b/>
      <sz val="11"/>
      <color rgb="FFFF0000"/>
      <name val="Arial"/>
      <family val="2"/>
    </font>
    <font>
      <b/>
      <i/>
      <sz val="11"/>
      <name val="Arial"/>
      <family val="2"/>
    </font>
    <font>
      <b/>
      <sz val="14"/>
      <color theme="0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theme="0"/>
      <name val="Arial"/>
      <family val="2"/>
    </font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sz val="11"/>
      <color theme="1"/>
      <name val="Marianne"/>
      <family val="3"/>
    </font>
    <font>
      <sz val="36"/>
      <color theme="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DEC8EE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10" fontId="7" fillId="0" borderId="0" xfId="0" applyNumberFormat="1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1" fillId="6" borderId="10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0" fillId="0" borderId="6" xfId="0" applyBorder="1"/>
    <xf numFmtId="0" fontId="13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13" fillId="0" borderId="0" xfId="0" applyFont="1"/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 vertical="top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164" fontId="7" fillId="10" borderId="1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8" fontId="13" fillId="10" borderId="2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8" fillId="7" borderId="0" xfId="0" applyFont="1" applyFill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0" fillId="0" borderId="20" xfId="0" applyFont="1" applyBorder="1" applyAlignment="1">
      <alignment horizontal="center" vertical="center" wrapText="1"/>
    </xf>
    <xf numFmtId="164" fontId="13" fillId="10" borderId="20" xfId="0" applyNumberFormat="1" applyFont="1" applyFill="1" applyBorder="1" applyAlignment="1">
      <alignment horizontal="center" vertical="center"/>
    </xf>
    <xf numFmtId="164" fontId="13" fillId="0" borderId="20" xfId="0" applyNumberFormat="1" applyFont="1" applyBorder="1" applyAlignment="1">
      <alignment horizontal="center" vertical="center"/>
    </xf>
    <xf numFmtId="0" fontId="22" fillId="4" borderId="1" xfId="0" applyFont="1" applyFill="1" applyBorder="1" applyAlignment="1">
      <alignment vertical="center" wrapText="1"/>
    </xf>
    <xf numFmtId="0" fontId="22" fillId="4" borderId="2" xfId="0" applyFont="1" applyFill="1" applyBorder="1" applyAlignment="1">
      <alignment vertical="center" wrapText="1"/>
    </xf>
    <xf numFmtId="0" fontId="8" fillId="0" borderId="0" xfId="0" applyFont="1" applyAlignment="1">
      <alignment horizontal="right"/>
    </xf>
    <xf numFmtId="164" fontId="22" fillId="11" borderId="7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8" fillId="0" borderId="0" xfId="0" applyFont="1" applyAlignment="1">
      <alignment horizontal="center"/>
    </xf>
    <xf numFmtId="0" fontId="15" fillId="0" borderId="20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left" vertical="center" wrapText="1"/>
    </xf>
    <xf numFmtId="164" fontId="7" fillId="13" borderId="7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13" fillId="0" borderId="7" xfId="0" applyFont="1" applyBorder="1" applyAlignment="1">
      <alignment horizontal="center" vertical="center" wrapText="1"/>
    </xf>
    <xf numFmtId="164" fontId="7" fillId="14" borderId="17" xfId="0" applyNumberFormat="1" applyFont="1" applyFill="1" applyBorder="1" applyAlignment="1">
      <alignment horizontal="center" vertical="center"/>
    </xf>
    <xf numFmtId="164" fontId="0" fillId="14" borderId="20" xfId="0" applyNumberFormat="1" applyFill="1" applyBorder="1" applyAlignment="1">
      <alignment horizontal="center" vertical="center"/>
    </xf>
    <xf numFmtId="164" fontId="13" fillId="14" borderId="20" xfId="0" applyNumberFormat="1" applyFont="1" applyFill="1" applyBorder="1" applyAlignment="1">
      <alignment horizontal="center" vertical="center"/>
    </xf>
    <xf numFmtId="164" fontId="8" fillId="14" borderId="7" xfId="0" applyNumberFormat="1" applyFont="1" applyFill="1" applyBorder="1" applyAlignment="1">
      <alignment horizontal="center" vertical="center" wrapText="1"/>
    </xf>
    <xf numFmtId="164" fontId="8" fillId="14" borderId="3" xfId="0" applyNumberFormat="1" applyFont="1" applyFill="1" applyBorder="1" applyAlignment="1">
      <alignment horizontal="center" vertical="center" wrapText="1"/>
    </xf>
    <xf numFmtId="0" fontId="7" fillId="15" borderId="7" xfId="0" applyNumberFormat="1" applyFont="1" applyFill="1" applyBorder="1" applyAlignment="1">
      <alignment horizontal="center" vertical="center"/>
    </xf>
    <xf numFmtId="0" fontId="7" fillId="13" borderId="7" xfId="0" applyNumberFormat="1" applyFont="1" applyFill="1" applyBorder="1" applyAlignment="1">
      <alignment horizontal="center" vertical="center"/>
    </xf>
    <xf numFmtId="0" fontId="13" fillId="7" borderId="29" xfId="0" applyFont="1" applyFill="1" applyBorder="1" applyAlignment="1">
      <alignment horizontal="center" vertical="center"/>
    </xf>
    <xf numFmtId="164" fontId="13" fillId="14" borderId="29" xfId="0" applyNumberFormat="1" applyFont="1" applyFill="1" applyBorder="1" applyAlignment="1">
      <alignment horizontal="center" vertical="center"/>
    </xf>
    <xf numFmtId="0" fontId="0" fillId="0" borderId="28" xfId="0" applyBorder="1" applyAlignment="1"/>
    <xf numFmtId="164" fontId="7" fillId="16" borderId="7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9" fontId="7" fillId="16" borderId="1" xfId="2" applyFont="1" applyFill="1" applyBorder="1" applyAlignment="1">
      <alignment horizontal="center" vertical="center"/>
    </xf>
    <xf numFmtId="9" fontId="7" fillId="16" borderId="2" xfId="2" applyFont="1" applyFill="1" applyBorder="1" applyAlignment="1">
      <alignment horizontal="center" vertical="center"/>
    </xf>
    <xf numFmtId="9" fontId="7" fillId="16" borderId="3" xfId="2" applyFont="1" applyFill="1" applyBorder="1" applyAlignment="1">
      <alignment horizontal="center" vertical="center"/>
    </xf>
    <xf numFmtId="0" fontId="30" fillId="5" borderId="5" xfId="0" applyFont="1" applyFill="1" applyBorder="1" applyAlignment="1">
      <alignment horizontal="center" vertical="center" wrapText="1"/>
    </xf>
    <xf numFmtId="0" fontId="30" fillId="5" borderId="6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7" fillId="16" borderId="1" xfId="0" applyNumberFormat="1" applyFont="1" applyFill="1" applyBorder="1" applyAlignment="1">
      <alignment horizontal="center" vertical="center"/>
    </xf>
    <xf numFmtId="164" fontId="7" fillId="16" borderId="2" xfId="0" applyNumberFormat="1" applyFont="1" applyFill="1" applyBorder="1" applyAlignment="1">
      <alignment horizontal="center" vertical="center"/>
    </xf>
    <xf numFmtId="164" fontId="7" fillId="16" borderId="3" xfId="0" applyNumberFormat="1" applyFont="1" applyFill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0" fontId="8" fillId="14" borderId="18" xfId="0" applyFont="1" applyFill="1" applyBorder="1" applyAlignment="1">
      <alignment horizontal="center" vertical="center"/>
    </xf>
    <xf numFmtId="0" fontId="8" fillId="14" borderId="26" xfId="0" applyFont="1" applyFill="1" applyBorder="1" applyAlignment="1">
      <alignment horizontal="center" vertical="center"/>
    </xf>
    <xf numFmtId="0" fontId="8" fillId="14" borderId="19" xfId="0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19" fillId="9" borderId="18" xfId="0" applyFont="1" applyFill="1" applyBorder="1" applyAlignment="1">
      <alignment horizontal="center" vertical="center" wrapText="1"/>
    </xf>
    <xf numFmtId="0" fontId="19" fillId="9" borderId="19" xfId="0" applyFont="1" applyFill="1" applyBorder="1" applyAlignment="1">
      <alignment horizontal="center" vertical="center" wrapText="1"/>
    </xf>
    <xf numFmtId="0" fontId="17" fillId="14" borderId="20" xfId="0" applyFont="1" applyFill="1" applyBorder="1" applyAlignment="1">
      <alignment horizontal="center" vertical="center" wrapText="1"/>
    </xf>
    <xf numFmtId="44" fontId="7" fillId="15" borderId="1" xfId="1" applyFont="1" applyFill="1" applyBorder="1" applyAlignment="1">
      <alignment horizontal="center" vertical="center"/>
    </xf>
    <xf numFmtId="44" fontId="7" fillId="15" borderId="3" xfId="1" applyFont="1" applyFill="1" applyBorder="1" applyAlignment="1">
      <alignment horizontal="center" vertical="center"/>
    </xf>
    <xf numFmtId="0" fontId="29" fillId="6" borderId="27" xfId="0" applyFont="1" applyFill="1" applyBorder="1" applyAlignment="1">
      <alignment horizontal="center" vertical="center" wrapText="1"/>
    </xf>
    <xf numFmtId="0" fontId="29" fillId="6" borderId="0" xfId="0" applyFont="1" applyFill="1" applyBorder="1" applyAlignment="1">
      <alignment horizontal="center" vertical="center" wrapText="1"/>
    </xf>
    <xf numFmtId="0" fontId="22" fillId="11" borderId="5" xfId="0" applyFont="1" applyFill="1" applyBorder="1" applyAlignment="1">
      <alignment horizontal="left" vertical="center" wrapText="1"/>
    </xf>
    <xf numFmtId="0" fontId="22" fillId="11" borderId="9" xfId="0" applyFont="1" applyFill="1" applyBorder="1" applyAlignment="1">
      <alignment horizontal="left" vertical="center" wrapText="1"/>
    </xf>
    <xf numFmtId="0" fontId="22" fillId="11" borderId="6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4" fillId="12" borderId="20" xfId="0" applyFont="1" applyFill="1" applyBorder="1" applyAlignment="1">
      <alignment horizontal="center" vertical="center" wrapText="1"/>
    </xf>
    <xf numFmtId="0" fontId="24" fillId="12" borderId="20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left" vertical="center" wrapText="1"/>
    </xf>
    <xf numFmtId="0" fontId="8" fillId="7" borderId="8" xfId="0" applyFont="1" applyFill="1" applyBorder="1" applyAlignment="1">
      <alignment horizontal="left" vertical="center" wrapText="1"/>
    </xf>
    <xf numFmtId="0" fontId="8" fillId="7" borderId="22" xfId="0" applyFont="1" applyFill="1" applyBorder="1" applyAlignment="1">
      <alignment horizontal="left" vertical="center" wrapText="1"/>
    </xf>
    <xf numFmtId="0" fontId="8" fillId="7" borderId="16" xfId="0" applyFont="1" applyFill="1" applyBorder="1" applyAlignment="1">
      <alignment horizontal="left" vertical="center" wrapText="1"/>
    </xf>
    <xf numFmtId="0" fontId="8" fillId="7" borderId="15" xfId="0" applyFont="1" applyFill="1" applyBorder="1" applyAlignment="1">
      <alignment horizontal="left" vertical="center" wrapText="1"/>
    </xf>
    <xf numFmtId="0" fontId="8" fillId="7" borderId="17" xfId="0" applyFont="1" applyFill="1" applyBorder="1" applyAlignment="1">
      <alignment horizontal="left" vertical="center" wrapText="1"/>
    </xf>
    <xf numFmtId="0" fontId="8" fillId="7" borderId="23" xfId="0" applyFont="1" applyFill="1" applyBorder="1" applyAlignment="1">
      <alignment horizontal="left" vertical="center" wrapText="1"/>
    </xf>
    <xf numFmtId="0" fontId="8" fillId="7" borderId="24" xfId="0" applyFont="1" applyFill="1" applyBorder="1" applyAlignment="1">
      <alignment horizontal="left" vertical="center" wrapText="1"/>
    </xf>
    <xf numFmtId="0" fontId="8" fillId="7" borderId="25" xfId="0" applyFont="1" applyFill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9" fillId="9" borderId="20" xfId="0" applyFont="1" applyFill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  <xf numFmtId="3" fontId="7" fillId="14" borderId="14" xfId="0" applyNumberFormat="1" applyFont="1" applyFill="1" applyBorder="1" applyAlignment="1">
      <alignment horizontal="center" vertical="center"/>
    </xf>
    <xf numFmtId="3" fontId="7" fillId="14" borderId="3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vertical="top" wrapText="1"/>
    </xf>
    <xf numFmtId="164" fontId="35" fillId="17" borderId="1" xfId="0" applyNumberFormat="1" applyFont="1" applyFill="1" applyBorder="1" applyAlignment="1">
      <alignment horizontal="left" vertical="center" wrapText="1"/>
    </xf>
    <xf numFmtId="164" fontId="35" fillId="17" borderId="2" xfId="0" applyNumberFormat="1" applyFont="1" applyFill="1" applyBorder="1" applyAlignment="1">
      <alignment horizontal="left" vertical="center" wrapText="1"/>
    </xf>
    <xf numFmtId="164" fontId="35" fillId="17" borderId="3" xfId="0" applyNumberFormat="1" applyFont="1" applyFill="1" applyBorder="1" applyAlignment="1">
      <alignment horizontal="left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12"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2181225</xdr:colOff>
      <xdr:row>1</xdr:row>
      <xdr:rowOff>180975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7054205-324D-4D97-B2C3-14D125632A8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2419350" cy="20288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930175</xdr:colOff>
      <xdr:row>0</xdr:row>
      <xdr:rowOff>291353</xdr:rowOff>
    </xdr:from>
    <xdr:to>
      <xdr:col>4</xdr:col>
      <xdr:colOff>1162051</xdr:colOff>
      <xdr:row>0</xdr:row>
      <xdr:rowOff>1838325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F3AB5BF-2AE5-4093-886B-1923279D22A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351" y="291353"/>
          <a:ext cx="2943700" cy="154697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6E9F1-46C0-42B9-B7DC-AB0C3A49475A}">
  <sheetPr codeName="Feuil1">
    <pageSetUpPr fitToPage="1"/>
  </sheetPr>
  <dimension ref="B1:AG39"/>
  <sheetViews>
    <sheetView showGridLines="0" zoomScale="40" zoomScaleNormal="40" zoomScaleSheetLayoutView="55" workbookViewId="0">
      <selection activeCell="G3" sqref="G3:AG3"/>
    </sheetView>
  </sheetViews>
  <sheetFormatPr baseColWidth="10" defaultRowHeight="15" x14ac:dyDescent="0.25"/>
  <cols>
    <col min="1" max="1" width="3.5703125" customWidth="1"/>
    <col min="2" max="2" width="64.28515625" customWidth="1"/>
    <col min="3" max="5" width="20.28515625" customWidth="1"/>
    <col min="6" max="6" width="6.140625" customWidth="1"/>
    <col min="7" max="9" width="20.28515625" customWidth="1"/>
    <col min="10" max="10" width="4.85546875" customWidth="1"/>
    <col min="11" max="11" width="50.7109375" customWidth="1"/>
    <col min="12" max="15" width="19.7109375" customWidth="1"/>
    <col min="16" max="16" width="4.85546875" customWidth="1"/>
    <col min="17" max="17" width="50.7109375" customWidth="1"/>
    <col min="18" max="21" width="19.7109375" customWidth="1"/>
    <col min="22" max="22" width="4.85546875" customWidth="1"/>
    <col min="23" max="23" width="50.7109375" customWidth="1"/>
    <col min="24" max="27" width="19.7109375" customWidth="1"/>
    <col min="28" max="28" width="4.85546875" customWidth="1"/>
    <col min="29" max="29" width="50.7109375" customWidth="1"/>
    <col min="30" max="33" width="19.7109375" customWidth="1"/>
  </cols>
  <sheetData>
    <row r="1" spans="2:33" s="144" customFormat="1" ht="151.5" customHeight="1" x14ac:dyDescent="0.25"/>
    <row r="2" spans="2:33" ht="15.75" thickBot="1" x14ac:dyDescent="0.3"/>
    <row r="3" spans="2:33" ht="93.75" customHeight="1" thickBot="1" x14ac:dyDescent="0.3">
      <c r="B3" s="93" t="s">
        <v>0</v>
      </c>
      <c r="C3" s="94"/>
      <c r="D3" s="94"/>
      <c r="E3" s="95"/>
      <c r="F3" s="1"/>
      <c r="G3" s="145" t="s">
        <v>96</v>
      </c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7"/>
    </row>
    <row r="4" spans="2:33" ht="15.75" customHeight="1" thickBot="1" x14ac:dyDescent="0.3"/>
    <row r="5" spans="2:33" ht="52.5" customHeight="1" thickBot="1" x14ac:dyDescent="0.3">
      <c r="B5" s="96" t="s">
        <v>1</v>
      </c>
      <c r="C5" s="97"/>
      <c r="D5" s="97"/>
      <c r="E5" s="98"/>
      <c r="F5" s="2"/>
    </row>
    <row r="6" spans="2:33" ht="15.75" customHeight="1" thickBot="1" x14ac:dyDescent="0.3">
      <c r="B6" s="3"/>
      <c r="C6" s="3"/>
      <c r="D6" s="3"/>
      <c r="E6" s="3"/>
      <c r="F6" s="3"/>
    </row>
    <row r="7" spans="2:33" ht="30" customHeight="1" thickBot="1" x14ac:dyDescent="0.3">
      <c r="B7" s="81" t="s">
        <v>2</v>
      </c>
      <c r="C7" s="82"/>
      <c r="D7" s="82"/>
      <c r="E7" s="83"/>
      <c r="F7" s="4"/>
      <c r="Q7" s="81" t="s">
        <v>3</v>
      </c>
      <c r="R7" s="82"/>
      <c r="S7" s="83"/>
    </row>
    <row r="8" spans="2:33" ht="35.1" customHeight="1" thickBot="1" x14ac:dyDescent="0.3">
      <c r="B8" s="5" t="s">
        <v>4</v>
      </c>
      <c r="C8" s="99"/>
      <c r="D8" s="100"/>
      <c r="E8" s="101"/>
      <c r="F8" s="6"/>
      <c r="Q8" s="89" t="s">
        <v>91</v>
      </c>
      <c r="R8" s="90"/>
      <c r="S8" s="76"/>
    </row>
    <row r="9" spans="2:33" ht="35.1" customHeight="1" thickBot="1" x14ac:dyDescent="0.3">
      <c r="B9" s="7" t="s">
        <v>6</v>
      </c>
      <c r="C9" s="86"/>
      <c r="D9" s="87"/>
      <c r="E9" s="88"/>
      <c r="F9" s="8"/>
      <c r="H9" s="9"/>
      <c r="Q9" s="89" t="s">
        <v>92</v>
      </c>
      <c r="R9" s="90"/>
      <c r="S9" s="76"/>
    </row>
    <row r="10" spans="2:33" ht="39" customHeight="1" thickBot="1" x14ac:dyDescent="0.3">
      <c r="B10" s="91" t="s">
        <v>8</v>
      </c>
      <c r="C10" s="91"/>
      <c r="D10" s="91"/>
      <c r="E10" s="91"/>
      <c r="F10" s="10"/>
      <c r="Q10" s="89" t="s">
        <v>93</v>
      </c>
      <c r="R10" s="90"/>
      <c r="S10" s="76"/>
    </row>
    <row r="11" spans="2:33" ht="39" customHeight="1" thickBot="1" x14ac:dyDescent="0.3">
      <c r="B11" s="92" t="s">
        <v>10</v>
      </c>
      <c r="C11" s="92"/>
      <c r="D11" s="92"/>
      <c r="E11" s="92"/>
      <c r="F11" s="11"/>
      <c r="Q11" s="89" t="s">
        <v>94</v>
      </c>
      <c r="R11" s="90"/>
      <c r="S11" s="76"/>
    </row>
    <row r="12" spans="2:33" ht="15.75" customHeight="1" thickBot="1" x14ac:dyDescent="0.3">
      <c r="B12" s="12"/>
      <c r="C12" s="13"/>
      <c r="D12" s="13"/>
      <c r="E12" s="14"/>
      <c r="F12" s="11"/>
      <c r="K12" s="12"/>
      <c r="L12" s="13"/>
      <c r="M12" s="13"/>
      <c r="N12" s="13"/>
      <c r="O12" s="14"/>
      <c r="Q12" s="12"/>
      <c r="R12" s="13"/>
      <c r="S12" s="13"/>
      <c r="T12" s="13"/>
      <c r="U12" s="14"/>
      <c r="W12" s="12"/>
      <c r="X12" s="13"/>
      <c r="Y12" s="13"/>
      <c r="Z12" s="13"/>
      <c r="AA12" s="14"/>
      <c r="AC12" s="12"/>
      <c r="AD12" s="13"/>
      <c r="AE12" s="13"/>
      <c r="AF12" s="13"/>
      <c r="AG12" s="14"/>
    </row>
    <row r="13" spans="2:33" ht="30.95" customHeight="1" thickBot="1" x14ac:dyDescent="0.3">
      <c r="B13" s="81" t="s">
        <v>12</v>
      </c>
      <c r="C13" s="82"/>
      <c r="D13" s="82"/>
      <c r="E13" s="83"/>
      <c r="F13" s="11"/>
      <c r="K13" s="81" t="s">
        <v>13</v>
      </c>
      <c r="L13" s="82"/>
      <c r="M13" s="82"/>
      <c r="N13" s="82"/>
      <c r="O13" s="83"/>
      <c r="Q13" s="81" t="s">
        <v>14</v>
      </c>
      <c r="R13" s="82"/>
      <c r="S13" s="82"/>
      <c r="T13" s="82"/>
      <c r="U13" s="83"/>
      <c r="W13" s="81" t="s">
        <v>15</v>
      </c>
      <c r="X13" s="82"/>
      <c r="Y13" s="82"/>
      <c r="Z13" s="82"/>
      <c r="AA13" s="83"/>
      <c r="AC13" s="81" t="s">
        <v>16</v>
      </c>
      <c r="AD13" s="82"/>
      <c r="AE13" s="82"/>
      <c r="AF13" s="82"/>
      <c r="AG13" s="83"/>
    </row>
    <row r="14" spans="2:33" ht="50.1" customHeight="1" thickBot="1" x14ac:dyDescent="0.3">
      <c r="B14" s="15" t="s">
        <v>17</v>
      </c>
      <c r="C14" s="16" t="s">
        <v>18</v>
      </c>
      <c r="D14" s="16" t="s">
        <v>19</v>
      </c>
      <c r="E14" s="16" t="s">
        <v>20</v>
      </c>
      <c r="F14" s="11"/>
      <c r="G14" s="81" t="s">
        <v>3</v>
      </c>
      <c r="H14" s="82"/>
      <c r="I14" s="83"/>
      <c r="K14" s="15">
        <v>13</v>
      </c>
      <c r="L14" s="16" t="s">
        <v>18</v>
      </c>
      <c r="M14" s="16" t="s">
        <v>19</v>
      </c>
      <c r="N14" s="16" t="s">
        <v>20</v>
      </c>
      <c r="O14" s="16" t="s">
        <v>21</v>
      </c>
      <c r="Q14" s="15">
        <v>31</v>
      </c>
      <c r="R14" s="16" t="s">
        <v>18</v>
      </c>
      <c r="S14" s="16" t="s">
        <v>19</v>
      </c>
      <c r="T14" s="16" t="s">
        <v>20</v>
      </c>
      <c r="U14" s="16" t="s">
        <v>21</v>
      </c>
      <c r="W14" s="15">
        <v>59</v>
      </c>
      <c r="X14" s="16" t="s">
        <v>18</v>
      </c>
      <c r="Y14" s="16" t="s">
        <v>19</v>
      </c>
      <c r="Z14" s="16" t="s">
        <v>20</v>
      </c>
      <c r="AA14" s="16" t="s">
        <v>21</v>
      </c>
      <c r="AC14" s="15">
        <v>67</v>
      </c>
      <c r="AD14" s="16" t="s">
        <v>18</v>
      </c>
      <c r="AE14" s="16" t="s">
        <v>19</v>
      </c>
      <c r="AF14" s="16" t="s">
        <v>20</v>
      </c>
      <c r="AG14" s="16" t="s">
        <v>21</v>
      </c>
    </row>
    <row r="15" spans="2:33" ht="33" customHeight="1" thickBot="1" x14ac:dyDescent="0.3">
      <c r="B15" s="5" t="s">
        <v>22</v>
      </c>
      <c r="C15" s="76"/>
      <c r="D15" s="76"/>
      <c r="E15" s="76"/>
      <c r="F15" s="11"/>
      <c r="G15" s="84" t="s">
        <v>5</v>
      </c>
      <c r="H15" s="85"/>
      <c r="I15" s="76"/>
      <c r="K15" s="5" t="s">
        <v>22</v>
      </c>
      <c r="L15" s="76"/>
      <c r="M15" s="76"/>
      <c r="N15" s="76"/>
      <c r="O15" s="76"/>
      <c r="Q15" s="5" t="s">
        <v>22</v>
      </c>
      <c r="R15" s="76"/>
      <c r="S15" s="76"/>
      <c r="T15" s="76"/>
      <c r="U15" s="76"/>
      <c r="W15" s="5" t="s">
        <v>22</v>
      </c>
      <c r="X15" s="76"/>
      <c r="Y15" s="76"/>
      <c r="Z15" s="76"/>
      <c r="AA15" s="76"/>
      <c r="AC15" s="5" t="s">
        <v>22</v>
      </c>
      <c r="AD15" s="76"/>
      <c r="AE15" s="76"/>
      <c r="AF15" s="76"/>
      <c r="AG15" s="76"/>
    </row>
    <row r="16" spans="2:33" ht="33" customHeight="1" thickBot="1" x14ac:dyDescent="0.3">
      <c r="B16" s="5" t="s">
        <v>23</v>
      </c>
      <c r="C16" s="76"/>
      <c r="D16" s="76"/>
      <c r="E16" s="76"/>
      <c r="F16" s="11"/>
      <c r="G16" s="78" t="s">
        <v>7</v>
      </c>
      <c r="H16" s="79"/>
      <c r="I16" s="76"/>
      <c r="K16" s="5" t="s">
        <v>23</v>
      </c>
      <c r="L16" s="76"/>
      <c r="M16" s="76"/>
      <c r="N16" s="76"/>
      <c r="O16" s="76"/>
      <c r="Q16" s="5" t="s">
        <v>23</v>
      </c>
      <c r="R16" s="76"/>
      <c r="S16" s="76"/>
      <c r="T16" s="76"/>
      <c r="U16" s="76"/>
      <c r="W16" s="5" t="s">
        <v>23</v>
      </c>
      <c r="X16" s="76"/>
      <c r="Y16" s="76"/>
      <c r="Z16" s="76"/>
      <c r="AA16" s="76"/>
      <c r="AC16" s="5" t="s">
        <v>23</v>
      </c>
      <c r="AD16" s="76"/>
      <c r="AE16" s="76"/>
      <c r="AF16" s="76"/>
      <c r="AG16" s="76"/>
    </row>
    <row r="17" spans="2:33" ht="33" customHeight="1" thickBot="1" x14ac:dyDescent="0.3">
      <c r="B17" s="17" t="s">
        <v>24</v>
      </c>
      <c r="C17" s="76"/>
      <c r="D17" s="76"/>
      <c r="E17" s="76"/>
      <c r="F17" s="11"/>
      <c r="G17" s="78" t="s">
        <v>9</v>
      </c>
      <c r="H17" s="79"/>
      <c r="I17" s="76"/>
      <c r="K17" s="17" t="s">
        <v>24</v>
      </c>
      <c r="L17" s="76"/>
      <c r="M17" s="76"/>
      <c r="N17" s="76"/>
      <c r="O17" s="76"/>
      <c r="Q17" s="17" t="s">
        <v>24</v>
      </c>
      <c r="R17" s="76"/>
      <c r="S17" s="76"/>
      <c r="T17" s="76"/>
      <c r="U17" s="76"/>
      <c r="W17" s="17" t="s">
        <v>24</v>
      </c>
      <c r="X17" s="76"/>
      <c r="Y17" s="76"/>
      <c r="Z17" s="76"/>
      <c r="AA17" s="76"/>
      <c r="AC17" s="17" t="s">
        <v>24</v>
      </c>
      <c r="AD17" s="76"/>
      <c r="AE17" s="76"/>
      <c r="AF17" s="76"/>
      <c r="AG17" s="76"/>
    </row>
    <row r="18" spans="2:33" ht="33" customHeight="1" thickBot="1" x14ac:dyDescent="0.3">
      <c r="B18" s="18" t="s">
        <v>88</v>
      </c>
      <c r="C18" s="76"/>
      <c r="D18" s="76"/>
      <c r="E18" s="76"/>
      <c r="F18" s="11"/>
      <c r="G18" s="78" t="s">
        <v>11</v>
      </c>
      <c r="H18" s="79"/>
      <c r="I18" s="76"/>
      <c r="K18" s="18" t="s">
        <v>25</v>
      </c>
      <c r="L18" s="76"/>
      <c r="M18" s="76"/>
      <c r="N18" s="76"/>
      <c r="O18" s="76"/>
      <c r="Q18" s="18" t="s">
        <v>25</v>
      </c>
      <c r="R18" s="76"/>
      <c r="S18" s="76"/>
      <c r="T18" s="76"/>
      <c r="U18" s="76"/>
      <c r="W18" s="18" t="s">
        <v>25</v>
      </c>
      <c r="X18" s="76"/>
      <c r="Y18" s="76"/>
      <c r="Z18" s="76"/>
      <c r="AA18" s="76"/>
      <c r="AC18" s="18" t="s">
        <v>25</v>
      </c>
      <c r="AD18" s="76"/>
      <c r="AE18" s="76"/>
      <c r="AF18" s="76"/>
      <c r="AG18" s="76"/>
    </row>
    <row r="19" spans="2:33" ht="33" customHeight="1" thickBot="1" x14ac:dyDescent="0.3">
      <c r="B19" s="18" t="s">
        <v>26</v>
      </c>
      <c r="C19" s="76"/>
      <c r="D19" s="76"/>
      <c r="E19" s="76"/>
      <c r="F19" s="11"/>
      <c r="K19" s="18" t="s">
        <v>26</v>
      </c>
      <c r="L19" s="76"/>
      <c r="M19" s="76"/>
      <c r="N19" s="76"/>
      <c r="O19" s="76"/>
      <c r="Q19" s="18" t="s">
        <v>26</v>
      </c>
      <c r="R19" s="76"/>
      <c r="S19" s="76"/>
      <c r="T19" s="76"/>
      <c r="U19" s="76"/>
      <c r="W19" s="18" t="s">
        <v>26</v>
      </c>
      <c r="X19" s="76"/>
      <c r="Y19" s="76"/>
      <c r="Z19" s="76"/>
      <c r="AA19" s="76"/>
      <c r="AC19" s="18" t="s">
        <v>26</v>
      </c>
      <c r="AD19" s="76"/>
      <c r="AE19" s="76"/>
      <c r="AF19" s="76"/>
      <c r="AG19" s="76"/>
    </row>
    <row r="20" spans="2:33" ht="33" customHeight="1" thickBot="1" x14ac:dyDescent="0.3">
      <c r="B20" s="19" t="s">
        <v>27</v>
      </c>
      <c r="C20" s="76"/>
      <c r="D20" s="76"/>
      <c r="E20" s="76"/>
      <c r="F20" s="11"/>
      <c r="K20" s="19" t="s">
        <v>27</v>
      </c>
      <c r="L20" s="76"/>
      <c r="M20" s="76"/>
      <c r="N20" s="76"/>
      <c r="O20" s="76"/>
      <c r="Q20" s="19" t="s">
        <v>27</v>
      </c>
      <c r="R20" s="76"/>
      <c r="S20" s="76"/>
      <c r="T20" s="76"/>
      <c r="U20" s="76"/>
      <c r="W20" s="19" t="s">
        <v>27</v>
      </c>
      <c r="X20" s="76"/>
      <c r="Y20" s="76"/>
      <c r="Z20" s="76"/>
      <c r="AA20" s="76"/>
      <c r="AC20" s="19" t="s">
        <v>27</v>
      </c>
      <c r="AD20" s="76"/>
      <c r="AE20" s="76"/>
      <c r="AF20" s="76"/>
      <c r="AG20" s="76"/>
    </row>
    <row r="21" spans="2:33" ht="33" customHeight="1" thickBot="1" x14ac:dyDescent="0.3">
      <c r="B21" s="19" t="s">
        <v>28</v>
      </c>
      <c r="C21" s="76"/>
      <c r="D21" s="76"/>
      <c r="E21" s="76"/>
      <c r="F21" s="11"/>
      <c r="K21" s="19" t="s">
        <v>28</v>
      </c>
      <c r="L21" s="76"/>
      <c r="M21" s="76"/>
      <c r="N21" s="76"/>
      <c r="O21" s="76"/>
      <c r="Q21" s="19" t="s">
        <v>28</v>
      </c>
      <c r="R21" s="76"/>
      <c r="S21" s="76"/>
      <c r="T21" s="76"/>
      <c r="U21" s="76"/>
      <c r="W21" s="19" t="s">
        <v>28</v>
      </c>
      <c r="X21" s="76"/>
      <c r="Y21" s="76"/>
      <c r="Z21" s="76"/>
      <c r="AA21" s="76"/>
      <c r="AC21" s="19" t="s">
        <v>28</v>
      </c>
      <c r="AD21" s="76"/>
      <c r="AE21" s="76"/>
      <c r="AF21" s="76"/>
      <c r="AG21" s="76"/>
    </row>
    <row r="22" spans="2:33" ht="20.100000000000001" customHeight="1" x14ac:dyDescent="0.25">
      <c r="F22" s="11"/>
    </row>
    <row r="23" spans="2:33" x14ac:dyDescent="0.25">
      <c r="F23" s="11"/>
    </row>
    <row r="24" spans="2:33" ht="55.5" customHeight="1" thickBot="1" x14ac:dyDescent="0.3">
      <c r="B24" s="20" t="s">
        <v>29</v>
      </c>
      <c r="K24" s="20" t="s">
        <v>30</v>
      </c>
      <c r="Q24" s="20" t="s">
        <v>31</v>
      </c>
      <c r="W24" s="20" t="s">
        <v>32</v>
      </c>
      <c r="AC24" s="20" t="s">
        <v>33</v>
      </c>
    </row>
    <row r="25" spans="2:33" ht="21" customHeight="1" thickBot="1" x14ac:dyDescent="0.3">
      <c r="B25" s="21"/>
      <c r="C25" s="22" t="s">
        <v>18</v>
      </c>
      <c r="D25" s="22" t="s">
        <v>19</v>
      </c>
      <c r="E25" s="22" t="s">
        <v>20</v>
      </c>
      <c r="F25" s="23"/>
      <c r="K25" s="21"/>
      <c r="L25" s="22" t="s">
        <v>18</v>
      </c>
      <c r="M25" s="22" t="s">
        <v>19</v>
      </c>
      <c r="N25" s="22" t="s">
        <v>20</v>
      </c>
      <c r="O25" s="22" t="s">
        <v>21</v>
      </c>
      <c r="Q25" s="21"/>
      <c r="R25" s="22" t="s">
        <v>18</v>
      </c>
      <c r="S25" s="22" t="s">
        <v>19</v>
      </c>
      <c r="T25" s="22" t="s">
        <v>20</v>
      </c>
      <c r="U25" s="22" t="s">
        <v>21</v>
      </c>
      <c r="W25" s="21"/>
      <c r="X25" s="22" t="s">
        <v>18</v>
      </c>
      <c r="Y25" s="22" t="s">
        <v>19</v>
      </c>
      <c r="Z25" s="22" t="s">
        <v>20</v>
      </c>
      <c r="AA25" s="22" t="s">
        <v>21</v>
      </c>
      <c r="AC25" s="21"/>
      <c r="AD25" s="22" t="s">
        <v>18</v>
      </c>
      <c r="AE25" s="22" t="s">
        <v>19</v>
      </c>
      <c r="AF25" s="22" t="s">
        <v>20</v>
      </c>
      <c r="AG25" s="22" t="s">
        <v>21</v>
      </c>
    </row>
    <row r="26" spans="2:33" ht="132.94999999999999" customHeight="1" thickBot="1" x14ac:dyDescent="0.3">
      <c r="B26" s="24" t="s">
        <v>34</v>
      </c>
      <c r="C26" s="25" t="s">
        <v>35</v>
      </c>
      <c r="D26" s="26" t="s">
        <v>36</v>
      </c>
      <c r="E26" s="26" t="s">
        <v>37</v>
      </c>
      <c r="F26" s="27"/>
      <c r="K26" s="24" t="s">
        <v>38</v>
      </c>
      <c r="L26" s="25" t="s">
        <v>39</v>
      </c>
      <c r="M26" s="26" t="s">
        <v>40</v>
      </c>
      <c r="N26" s="28" t="s">
        <v>41</v>
      </c>
      <c r="O26" s="28" t="s">
        <v>41</v>
      </c>
      <c r="Q26" s="24" t="s">
        <v>38</v>
      </c>
      <c r="R26" s="25" t="s">
        <v>39</v>
      </c>
      <c r="S26" s="26" t="s">
        <v>40</v>
      </c>
      <c r="T26" s="28" t="s">
        <v>41</v>
      </c>
      <c r="U26" s="28" t="s">
        <v>41</v>
      </c>
      <c r="W26" s="24" t="s">
        <v>38</v>
      </c>
      <c r="X26" s="25" t="s">
        <v>39</v>
      </c>
      <c r="Y26" s="26" t="s">
        <v>40</v>
      </c>
      <c r="Z26" s="28" t="s">
        <v>41</v>
      </c>
      <c r="AA26" s="28" t="s">
        <v>41</v>
      </c>
      <c r="AC26" s="24" t="s">
        <v>38</v>
      </c>
      <c r="AD26" s="25" t="s">
        <v>39</v>
      </c>
      <c r="AE26" s="26" t="s">
        <v>40</v>
      </c>
      <c r="AF26" s="28" t="s">
        <v>41</v>
      </c>
      <c r="AG26" s="28" t="s">
        <v>41</v>
      </c>
    </row>
    <row r="27" spans="2:33" ht="117" customHeight="1" thickBot="1" x14ac:dyDescent="0.3">
      <c r="B27" s="24" t="s">
        <v>42</v>
      </c>
      <c r="C27" s="28" t="s">
        <v>41</v>
      </c>
      <c r="D27" s="26" t="s">
        <v>43</v>
      </c>
      <c r="E27" s="26" t="s">
        <v>44</v>
      </c>
      <c r="F27" s="27"/>
      <c r="K27" s="24" t="s">
        <v>45</v>
      </c>
      <c r="L27" s="28" t="s">
        <v>41</v>
      </c>
      <c r="M27" s="28" t="s">
        <v>41</v>
      </c>
      <c r="N27" s="26" t="s">
        <v>39</v>
      </c>
      <c r="O27" s="26" t="s">
        <v>40</v>
      </c>
      <c r="Q27" s="24" t="s">
        <v>45</v>
      </c>
      <c r="R27" s="28" t="s">
        <v>41</v>
      </c>
      <c r="S27" s="28" t="s">
        <v>41</v>
      </c>
      <c r="T27" s="26" t="s">
        <v>39</v>
      </c>
      <c r="U27" s="26" t="s">
        <v>40</v>
      </c>
      <c r="W27" s="24" t="s">
        <v>45</v>
      </c>
      <c r="X27" s="28" t="s">
        <v>41</v>
      </c>
      <c r="Y27" s="28" t="s">
        <v>41</v>
      </c>
      <c r="Z27" s="26" t="s">
        <v>39</v>
      </c>
      <c r="AA27" s="26" t="s">
        <v>40</v>
      </c>
      <c r="AC27" s="24" t="s">
        <v>45</v>
      </c>
      <c r="AD27" s="28" t="s">
        <v>41</v>
      </c>
      <c r="AE27" s="28" t="s">
        <v>41</v>
      </c>
      <c r="AF27" s="26" t="s">
        <v>39</v>
      </c>
      <c r="AG27" s="26" t="s">
        <v>40</v>
      </c>
    </row>
    <row r="28" spans="2:33" ht="35.450000000000003" customHeight="1" thickBot="1" x14ac:dyDescent="0.3">
      <c r="B28" s="24" t="s">
        <v>46</v>
      </c>
      <c r="C28" s="28" t="s">
        <v>41</v>
      </c>
      <c r="D28" s="28" t="s">
        <v>41</v>
      </c>
      <c r="E28" s="26" t="s">
        <v>47</v>
      </c>
      <c r="F28" s="27"/>
    </row>
    <row r="29" spans="2:33" x14ac:dyDescent="0.25">
      <c r="B29" s="29"/>
      <c r="C29" s="30"/>
      <c r="D29" s="30"/>
      <c r="E29" s="31"/>
      <c r="F29" s="31"/>
      <c r="K29" s="29"/>
      <c r="L29" s="30"/>
      <c r="M29" s="30"/>
      <c r="N29" s="30"/>
      <c r="O29" s="31"/>
      <c r="Q29" s="29"/>
      <c r="R29" s="30"/>
      <c r="S29" s="30"/>
      <c r="T29" s="30"/>
      <c r="U29" s="31"/>
      <c r="W29" s="29"/>
      <c r="X29" s="30"/>
      <c r="Y29" s="30"/>
      <c r="Z29" s="30"/>
      <c r="AA29" s="31"/>
      <c r="AC29" s="29"/>
      <c r="AD29" s="30"/>
      <c r="AE29" s="30"/>
      <c r="AF29" s="30"/>
      <c r="AG29" s="31"/>
    </row>
    <row r="30" spans="2:33" x14ac:dyDescent="0.25">
      <c r="B30" s="29"/>
      <c r="C30" s="30"/>
      <c r="D30" s="30"/>
      <c r="E30" s="31"/>
      <c r="F30" s="31"/>
      <c r="K30" s="29"/>
      <c r="L30" s="30"/>
      <c r="M30" s="30"/>
      <c r="N30" s="30"/>
      <c r="O30" s="31"/>
      <c r="Q30" s="29"/>
      <c r="R30" s="30"/>
      <c r="S30" s="30"/>
      <c r="T30" s="30"/>
      <c r="U30" s="31"/>
      <c r="W30" s="29"/>
      <c r="X30" s="30"/>
      <c r="Y30" s="30"/>
      <c r="Z30" s="30"/>
      <c r="AA30" s="31"/>
      <c r="AC30" s="29"/>
      <c r="AD30" s="30"/>
      <c r="AE30" s="30"/>
      <c r="AF30" s="30"/>
      <c r="AG30" s="31"/>
    </row>
    <row r="31" spans="2:33" x14ac:dyDescent="0.25">
      <c r="B31" s="29"/>
      <c r="C31" s="30"/>
      <c r="D31" s="30"/>
      <c r="E31" s="31"/>
      <c r="F31" s="31"/>
      <c r="K31" s="29"/>
      <c r="L31" s="30"/>
      <c r="M31" s="30"/>
      <c r="N31" s="30"/>
      <c r="O31" s="31"/>
      <c r="Q31" s="29"/>
      <c r="R31" s="30"/>
      <c r="S31" s="30"/>
      <c r="T31" s="30"/>
      <c r="U31" s="31"/>
      <c r="W31" s="29"/>
      <c r="X31" s="30"/>
      <c r="Y31" s="30"/>
      <c r="Z31" s="30"/>
      <c r="AA31" s="31"/>
      <c r="AC31" s="29"/>
      <c r="AD31" s="30"/>
      <c r="AE31" s="30"/>
      <c r="AF31" s="30"/>
      <c r="AG31" s="31"/>
    </row>
    <row r="32" spans="2:33" x14ac:dyDescent="0.25">
      <c r="B32" s="29"/>
      <c r="C32" s="30"/>
      <c r="D32" s="30"/>
      <c r="E32" s="31"/>
      <c r="F32" s="31"/>
      <c r="K32" s="29"/>
      <c r="L32" s="30"/>
      <c r="M32" s="30"/>
      <c r="N32" s="30"/>
      <c r="O32" s="31"/>
      <c r="Q32" s="29"/>
      <c r="R32" s="30"/>
      <c r="S32" s="30"/>
      <c r="T32" s="30"/>
      <c r="U32" s="31"/>
      <c r="W32" s="29"/>
      <c r="X32" s="30"/>
      <c r="Y32" s="30"/>
      <c r="Z32" s="30"/>
      <c r="AA32" s="31"/>
      <c r="AC32" s="29"/>
      <c r="AD32" s="30"/>
      <c r="AE32" s="30"/>
      <c r="AF32" s="30"/>
      <c r="AG32" s="31"/>
    </row>
    <row r="33" spans="2:33" x14ac:dyDescent="0.25">
      <c r="B33" s="29"/>
      <c r="C33" s="30"/>
      <c r="D33" s="30"/>
      <c r="E33" s="31"/>
      <c r="F33" s="31"/>
      <c r="K33" s="29"/>
      <c r="L33" s="30"/>
      <c r="M33" s="30"/>
      <c r="N33" s="30"/>
      <c r="O33" s="31"/>
      <c r="Q33" s="29"/>
      <c r="R33" s="30"/>
      <c r="S33" s="30"/>
      <c r="T33" s="30"/>
      <c r="U33" s="31"/>
      <c r="W33" s="29"/>
      <c r="X33" s="30"/>
      <c r="Y33" s="30"/>
      <c r="Z33" s="30"/>
      <c r="AA33" s="31"/>
      <c r="AC33" s="29"/>
      <c r="AD33" s="30"/>
      <c r="AE33" s="30"/>
      <c r="AF33" s="30"/>
      <c r="AG33" s="31"/>
    </row>
    <row r="35" spans="2:33" x14ac:dyDescent="0.25">
      <c r="B35" s="11"/>
    </row>
    <row r="36" spans="2:33" x14ac:dyDescent="0.25">
      <c r="B36" s="32"/>
    </row>
    <row r="37" spans="2:33" x14ac:dyDescent="0.25">
      <c r="B37" s="32"/>
    </row>
    <row r="38" spans="2:33" x14ac:dyDescent="0.25">
      <c r="B38" s="32"/>
    </row>
    <row r="39" spans="2:33" ht="125.45" customHeight="1" x14ac:dyDescent="0.25">
      <c r="C39" s="80"/>
      <c r="D39" s="80"/>
      <c r="E39" s="80"/>
      <c r="F39" s="80"/>
      <c r="G39" s="80"/>
      <c r="H39" s="80"/>
    </row>
  </sheetData>
  <mergeCells count="24">
    <mergeCell ref="B3:E3"/>
    <mergeCell ref="B5:E5"/>
    <mergeCell ref="B7:E7"/>
    <mergeCell ref="Q7:S7"/>
    <mergeCell ref="C8:E8"/>
    <mergeCell ref="Q8:R8"/>
    <mergeCell ref="G3:AG3"/>
    <mergeCell ref="C9:E9"/>
    <mergeCell ref="Q9:R9"/>
    <mergeCell ref="B10:E10"/>
    <mergeCell ref="Q10:R10"/>
    <mergeCell ref="B11:E11"/>
    <mergeCell ref="Q11:R11"/>
    <mergeCell ref="G18:H18"/>
    <mergeCell ref="C39:H39"/>
    <mergeCell ref="W13:AA13"/>
    <mergeCell ref="AC13:AG13"/>
    <mergeCell ref="G15:H15"/>
    <mergeCell ref="G16:H16"/>
    <mergeCell ref="G17:H17"/>
    <mergeCell ref="G14:I14"/>
    <mergeCell ref="B13:E13"/>
    <mergeCell ref="K13:O13"/>
    <mergeCell ref="Q13:U13"/>
  </mergeCells>
  <phoneticPr fontId="31" type="noConversion"/>
  <conditionalFormatting sqref="C15:E21">
    <cfRule type="containsBlanks" dxfId="11" priority="8">
      <formula>LEN(TRIM(C15))=0</formula>
    </cfRule>
  </conditionalFormatting>
  <conditionalFormatting sqref="AD15:AG21">
    <cfRule type="containsBlanks" dxfId="10" priority="1">
      <formula>LEN(TRIM(AD15))=0</formula>
    </cfRule>
  </conditionalFormatting>
  <conditionalFormatting sqref="C8:C9">
    <cfRule type="containsBlanks" dxfId="9" priority="7">
      <formula>LEN(TRIM(C8))=0</formula>
    </cfRule>
  </conditionalFormatting>
  <conditionalFormatting sqref="I15:I18">
    <cfRule type="containsBlanks" dxfId="8" priority="6">
      <formula>LEN(TRIM(I15))=0</formula>
    </cfRule>
  </conditionalFormatting>
  <conditionalFormatting sqref="L15:O21">
    <cfRule type="containsBlanks" dxfId="7" priority="5">
      <formula>LEN(TRIM(L15))=0</formula>
    </cfRule>
  </conditionalFormatting>
  <conditionalFormatting sqref="S8:S11">
    <cfRule type="containsBlanks" dxfId="6" priority="4">
      <formula>LEN(TRIM(S8))=0</formula>
    </cfRule>
  </conditionalFormatting>
  <conditionalFormatting sqref="R15:U21">
    <cfRule type="containsBlanks" dxfId="5" priority="3">
      <formula>LEN(TRIM(R15))=0</formula>
    </cfRule>
  </conditionalFormatting>
  <conditionalFormatting sqref="X15:AA21">
    <cfRule type="containsBlanks" dxfId="4" priority="2">
      <formula>LEN(TRIM(X15))=0</formula>
    </cfRule>
  </conditionalFormatting>
  <pageMargins left="0.7" right="0.7" top="0.75" bottom="0.75" header="0.3" footer="0.3"/>
  <pageSetup paperSize="9" scale="1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F6E8D-E6FE-4286-BA95-FBF58705B273}">
  <sheetPr codeName="Feuil2"/>
  <dimension ref="A1:I78"/>
  <sheetViews>
    <sheetView showGridLines="0" tabSelected="1" zoomScale="85" zoomScaleNormal="85" workbookViewId="0">
      <selection activeCell="B7" sqref="B7"/>
    </sheetView>
  </sheetViews>
  <sheetFormatPr baseColWidth="10" defaultRowHeight="15" x14ac:dyDescent="0.25"/>
  <cols>
    <col min="1" max="1" width="3.7109375" customWidth="1"/>
    <col min="2" max="2" width="45.140625" customWidth="1"/>
    <col min="3" max="5" width="32.85546875" customWidth="1"/>
    <col min="6" max="6" width="4.7109375" customWidth="1"/>
    <col min="7" max="9" width="32.85546875" customWidth="1"/>
  </cols>
  <sheetData>
    <row r="1" spans="1:9" ht="15" customHeight="1" x14ac:dyDescent="0.25"/>
    <row r="2" spans="1:9" ht="54.75" customHeight="1" x14ac:dyDescent="0.25">
      <c r="B2" s="119" t="s">
        <v>0</v>
      </c>
      <c r="C2" s="119"/>
      <c r="D2" s="119"/>
      <c r="E2" s="119"/>
      <c r="F2" s="119"/>
      <c r="G2" s="119"/>
      <c r="H2" s="119"/>
      <c r="I2" s="119"/>
    </row>
    <row r="3" spans="1:9" ht="15" customHeight="1" x14ac:dyDescent="0.25"/>
    <row r="4" spans="1:9" ht="39" customHeight="1" x14ac:dyDescent="0.25">
      <c r="B4" s="120" t="s">
        <v>74</v>
      </c>
      <c r="C4" s="120"/>
      <c r="D4" s="120"/>
      <c r="E4" s="120"/>
      <c r="F4" s="120"/>
      <c r="G4" s="120"/>
      <c r="H4" s="120"/>
      <c r="I4" s="120"/>
    </row>
    <row r="5" spans="1:9" ht="15" customHeight="1" x14ac:dyDescent="0.25">
      <c r="B5" s="3"/>
      <c r="C5" s="3"/>
      <c r="D5" s="3"/>
      <c r="E5" s="3"/>
      <c r="F5" s="3"/>
      <c r="G5" s="3"/>
      <c r="H5" s="3"/>
      <c r="I5" s="3"/>
    </row>
    <row r="6" spans="1:9" s="34" customFormat="1" ht="92.25" customHeight="1" x14ac:dyDescent="0.25">
      <c r="B6" s="121" t="s">
        <v>97</v>
      </c>
      <c r="C6" s="122"/>
      <c r="D6" s="122"/>
      <c r="E6" s="122"/>
      <c r="F6" s="122"/>
      <c r="G6" s="122"/>
      <c r="H6" s="122"/>
      <c r="I6" s="122"/>
    </row>
    <row r="7" spans="1:9" s="35" customFormat="1" ht="30" customHeight="1" thickBot="1" x14ac:dyDescent="0.3">
      <c r="B7" s="36"/>
      <c r="C7" s="36"/>
      <c r="D7" s="36"/>
      <c r="E7" s="36"/>
      <c r="F7" s="36"/>
      <c r="G7" s="36"/>
      <c r="H7" s="36"/>
      <c r="I7" s="36"/>
    </row>
    <row r="8" spans="1:9" s="35" customFormat="1" ht="30" customHeight="1" thickBot="1" x14ac:dyDescent="0.3">
      <c r="B8" s="139"/>
      <c r="C8" s="140"/>
      <c r="D8" s="37" t="s">
        <v>48</v>
      </c>
      <c r="E8" s="38" t="s">
        <v>49</v>
      </c>
      <c r="F8" s="60"/>
      <c r="G8" s="33" t="s">
        <v>50</v>
      </c>
    </row>
    <row r="9" spans="1:9" s="35" customFormat="1" ht="36.75" customHeight="1" thickBot="1" x14ac:dyDescent="0.3">
      <c r="B9" s="78" t="s">
        <v>51</v>
      </c>
      <c r="C9" s="79"/>
      <c r="D9" s="39">
        <f>'BPU SpF'!C8</f>
        <v>0</v>
      </c>
      <c r="E9" s="142">
        <v>4</v>
      </c>
      <c r="F9" s="143"/>
      <c r="G9" s="66">
        <f>D9*E9</f>
        <v>0</v>
      </c>
    </row>
    <row r="10" spans="1:9" ht="30" customHeight="1" x14ac:dyDescent="0.25">
      <c r="B10" s="40"/>
      <c r="C10" s="40"/>
      <c r="D10" s="9"/>
      <c r="E10" s="9"/>
      <c r="F10" s="9"/>
      <c r="G10" s="9"/>
      <c r="H10" s="9"/>
      <c r="I10" s="9"/>
    </row>
    <row r="11" spans="1:9" ht="30" customHeight="1" thickBot="1" x14ac:dyDescent="0.3">
      <c r="A11" s="77"/>
      <c r="B11" s="141" t="s">
        <v>29</v>
      </c>
      <c r="C11" s="141"/>
      <c r="D11" s="141"/>
      <c r="E11" s="141"/>
    </row>
    <row r="12" spans="1:9" ht="30" customHeight="1" thickBot="1" x14ac:dyDescent="0.3">
      <c r="B12" s="21"/>
      <c r="C12" s="22" t="s">
        <v>18</v>
      </c>
      <c r="D12" s="22" t="s">
        <v>19</v>
      </c>
      <c r="E12" s="22" t="s">
        <v>20</v>
      </c>
      <c r="F12" s="23"/>
    </row>
    <row r="13" spans="1:9" ht="64.5" thickBot="1" x14ac:dyDescent="0.3">
      <c r="B13" s="24" t="s">
        <v>34</v>
      </c>
      <c r="C13" s="25" t="s">
        <v>35</v>
      </c>
      <c r="D13" s="26" t="s">
        <v>36</v>
      </c>
      <c r="E13" s="26" t="s">
        <v>37</v>
      </c>
      <c r="F13" s="27"/>
    </row>
    <row r="14" spans="1:9" ht="115.5" thickBot="1" x14ac:dyDescent="0.3">
      <c r="B14" s="24" t="s">
        <v>42</v>
      </c>
      <c r="C14" s="28" t="s">
        <v>41</v>
      </c>
      <c r="D14" s="26" t="s">
        <v>43</v>
      </c>
      <c r="E14" s="26" t="s">
        <v>44</v>
      </c>
      <c r="F14" s="27"/>
    </row>
    <row r="15" spans="1:9" ht="15.75" thickBot="1" x14ac:dyDescent="0.3">
      <c r="B15" s="24" t="s">
        <v>46</v>
      </c>
      <c r="C15" s="28" t="s">
        <v>41</v>
      </c>
      <c r="D15" s="28" t="s">
        <v>41</v>
      </c>
      <c r="E15" s="26" t="s">
        <v>47</v>
      </c>
      <c r="F15" s="27"/>
    </row>
    <row r="16" spans="1:9" ht="30" customHeight="1" x14ac:dyDescent="0.25">
      <c r="B16" s="29"/>
      <c r="C16" s="30"/>
      <c r="D16" s="30"/>
      <c r="E16" s="31"/>
      <c r="F16" s="31"/>
    </row>
    <row r="17" spans="2:9" ht="60.75" customHeight="1" x14ac:dyDescent="0.25">
      <c r="B17" s="114" t="s">
        <v>87</v>
      </c>
      <c r="C17" s="115"/>
      <c r="D17" s="115"/>
      <c r="E17" s="115"/>
      <c r="F17" s="115"/>
      <c r="G17" s="115"/>
      <c r="H17" s="115"/>
      <c r="I17" s="115"/>
    </row>
    <row r="18" spans="2:9" ht="15" customHeight="1" thickBot="1" x14ac:dyDescent="0.3">
      <c r="B18" s="29"/>
      <c r="C18" s="30"/>
      <c r="D18" s="30"/>
      <c r="E18" s="31"/>
      <c r="F18" s="31"/>
    </row>
    <row r="19" spans="2:9" ht="61.5" customHeight="1" thickBot="1" x14ac:dyDescent="0.3">
      <c r="B19" s="29"/>
      <c r="C19" s="106" t="s">
        <v>84</v>
      </c>
      <c r="D19" s="107"/>
      <c r="E19" s="108"/>
      <c r="F19" s="31"/>
      <c r="G19" s="106" t="s">
        <v>83</v>
      </c>
      <c r="H19" s="107"/>
      <c r="I19" s="108"/>
    </row>
    <row r="20" spans="2:9" ht="66" customHeight="1" thickBot="1" x14ac:dyDescent="0.3">
      <c r="B20" s="64" t="s">
        <v>85</v>
      </c>
      <c r="C20" s="65" t="s">
        <v>18</v>
      </c>
      <c r="D20" s="65" t="s">
        <v>19</v>
      </c>
      <c r="E20" s="65" t="s">
        <v>20</v>
      </c>
      <c r="F20" s="31"/>
      <c r="G20" s="65" t="s">
        <v>18</v>
      </c>
      <c r="H20" s="65" t="s">
        <v>19</v>
      </c>
      <c r="I20" s="65" t="s">
        <v>20</v>
      </c>
    </row>
    <row r="21" spans="2:9" ht="66" customHeight="1" thickBot="1" x14ac:dyDescent="0.3">
      <c r="B21" s="62" t="s">
        <v>75</v>
      </c>
      <c r="C21" s="63" t="s">
        <v>41</v>
      </c>
      <c r="D21" s="76"/>
      <c r="E21" s="76"/>
      <c r="F21" s="31"/>
      <c r="G21" s="63" t="s">
        <v>41</v>
      </c>
      <c r="H21" s="76"/>
      <c r="I21" s="76"/>
    </row>
    <row r="22" spans="2:9" ht="66" customHeight="1" thickBot="1" x14ac:dyDescent="0.3">
      <c r="B22" s="62" t="s">
        <v>76</v>
      </c>
      <c r="C22" s="63" t="s">
        <v>41</v>
      </c>
      <c r="D22" s="76"/>
      <c r="E22" s="76"/>
      <c r="F22" s="31"/>
      <c r="G22" s="63" t="s">
        <v>41</v>
      </c>
      <c r="H22" s="76"/>
      <c r="I22" s="76"/>
    </row>
    <row r="23" spans="2:9" ht="66" customHeight="1" thickBot="1" x14ac:dyDescent="0.3">
      <c r="B23" s="62" t="s">
        <v>77</v>
      </c>
      <c r="C23" s="63" t="s">
        <v>41</v>
      </c>
      <c r="D23" s="76"/>
      <c r="E23" s="76"/>
      <c r="F23" s="31"/>
      <c r="G23" s="63" t="s">
        <v>41</v>
      </c>
      <c r="H23" s="76"/>
      <c r="I23" s="76"/>
    </row>
    <row r="24" spans="2:9" ht="66" customHeight="1" thickBot="1" x14ac:dyDescent="0.3">
      <c r="B24" s="62" t="s">
        <v>80</v>
      </c>
      <c r="C24" s="63" t="s">
        <v>41</v>
      </c>
      <c r="D24" s="76"/>
      <c r="E24" s="76"/>
      <c r="F24" s="31"/>
      <c r="G24" s="63" t="s">
        <v>41</v>
      </c>
      <c r="H24" s="76"/>
      <c r="I24" s="76"/>
    </row>
    <row r="25" spans="2:9" ht="66" customHeight="1" thickBot="1" x14ac:dyDescent="0.3">
      <c r="B25" s="62" t="s">
        <v>78</v>
      </c>
      <c r="C25" s="63" t="s">
        <v>41</v>
      </c>
      <c r="D25" s="76"/>
      <c r="E25" s="76"/>
      <c r="F25" s="31"/>
      <c r="G25" s="63" t="s">
        <v>41</v>
      </c>
      <c r="H25" s="76"/>
      <c r="I25" s="76"/>
    </row>
    <row r="26" spans="2:9" ht="66" customHeight="1" thickBot="1" x14ac:dyDescent="0.3">
      <c r="B26" s="62" t="s">
        <v>79</v>
      </c>
      <c r="C26" s="63" t="s">
        <v>41</v>
      </c>
      <c r="D26" s="76"/>
      <c r="E26" s="76"/>
      <c r="F26" s="31"/>
      <c r="G26" s="63" t="s">
        <v>41</v>
      </c>
      <c r="H26" s="76"/>
      <c r="I26" s="76"/>
    </row>
    <row r="27" spans="2:9" ht="66" customHeight="1" thickBot="1" x14ac:dyDescent="0.3">
      <c r="B27" s="62" t="s">
        <v>82</v>
      </c>
      <c r="C27" s="63" t="s">
        <v>41</v>
      </c>
      <c r="D27" s="76"/>
      <c r="E27" s="63" t="s">
        <v>41</v>
      </c>
      <c r="F27" s="31"/>
      <c r="G27" s="63" t="s">
        <v>41</v>
      </c>
      <c r="H27" s="76"/>
      <c r="I27" s="63" t="s">
        <v>41</v>
      </c>
    </row>
    <row r="28" spans="2:9" ht="30" customHeight="1" x14ac:dyDescent="0.25">
      <c r="B28" s="29"/>
      <c r="C28" s="30"/>
      <c r="D28" s="30"/>
      <c r="E28" s="31"/>
      <c r="F28" s="31"/>
    </row>
    <row r="29" spans="2:9" ht="30" customHeight="1" thickBot="1" x14ac:dyDescent="0.3">
      <c r="B29" s="29"/>
      <c r="C29" s="30"/>
      <c r="D29" s="30"/>
      <c r="E29" s="31"/>
      <c r="F29" s="31"/>
    </row>
    <row r="30" spans="2:9" ht="30" customHeight="1" thickBot="1" x14ac:dyDescent="0.3">
      <c r="B30" s="64" t="s">
        <v>86</v>
      </c>
      <c r="C30" s="65" t="s">
        <v>18</v>
      </c>
      <c r="D30" s="65" t="s">
        <v>19</v>
      </c>
      <c r="E30" s="65" t="s">
        <v>20</v>
      </c>
      <c r="F30" s="31"/>
      <c r="G30" s="65" t="s">
        <v>18</v>
      </c>
      <c r="H30" s="65" t="s">
        <v>19</v>
      </c>
      <c r="I30" s="65" t="s">
        <v>20</v>
      </c>
    </row>
    <row r="31" spans="2:9" ht="55.5" customHeight="1" thickBot="1" x14ac:dyDescent="0.3">
      <c r="B31" s="62" t="s">
        <v>75</v>
      </c>
      <c r="C31" s="63" t="s">
        <v>41</v>
      </c>
      <c r="D31" s="71">
        <v>54</v>
      </c>
      <c r="E31" s="71">
        <v>8</v>
      </c>
      <c r="F31" s="31"/>
      <c r="G31" s="63" t="s">
        <v>41</v>
      </c>
      <c r="H31" s="71">
        <v>140</v>
      </c>
      <c r="I31" s="71">
        <v>6</v>
      </c>
    </row>
    <row r="32" spans="2:9" ht="55.5" customHeight="1" thickBot="1" x14ac:dyDescent="0.3">
      <c r="B32" s="62" t="s">
        <v>76</v>
      </c>
      <c r="C32" s="63" t="s">
        <v>41</v>
      </c>
      <c r="D32" s="71">
        <v>92</v>
      </c>
      <c r="E32" s="71">
        <v>4</v>
      </c>
      <c r="F32" s="31"/>
      <c r="G32" s="63" t="s">
        <v>41</v>
      </c>
      <c r="H32" s="71">
        <v>252</v>
      </c>
      <c r="I32" s="71">
        <v>4</v>
      </c>
    </row>
    <row r="33" spans="1:9" ht="55.5" customHeight="1" thickBot="1" x14ac:dyDescent="0.3">
      <c r="B33" s="62" t="s">
        <v>77</v>
      </c>
      <c r="C33" s="63" t="s">
        <v>41</v>
      </c>
      <c r="D33" s="71">
        <v>92</v>
      </c>
      <c r="E33" s="71">
        <v>28</v>
      </c>
      <c r="F33" s="31"/>
      <c r="G33" s="63" t="s">
        <v>41</v>
      </c>
      <c r="H33" s="71">
        <v>172</v>
      </c>
      <c r="I33" s="71">
        <v>24</v>
      </c>
    </row>
    <row r="34" spans="1:9" ht="55.5" customHeight="1" thickBot="1" x14ac:dyDescent="0.3">
      <c r="B34" s="62" t="s">
        <v>80</v>
      </c>
      <c r="C34" s="63" t="s">
        <v>41</v>
      </c>
      <c r="D34" s="71">
        <v>64</v>
      </c>
      <c r="E34" s="71">
        <v>4</v>
      </c>
      <c r="F34" s="31"/>
      <c r="G34" s="63" t="s">
        <v>41</v>
      </c>
      <c r="H34" s="71">
        <v>184</v>
      </c>
      <c r="I34" s="71">
        <v>4</v>
      </c>
    </row>
    <row r="35" spans="1:9" ht="55.5" customHeight="1" thickBot="1" x14ac:dyDescent="0.3">
      <c r="B35" s="62" t="s">
        <v>78</v>
      </c>
      <c r="C35" s="63" t="s">
        <v>41</v>
      </c>
      <c r="D35" s="71">
        <v>128</v>
      </c>
      <c r="E35" s="71">
        <v>90</v>
      </c>
      <c r="F35" s="31"/>
      <c r="G35" s="63" t="s">
        <v>41</v>
      </c>
      <c r="H35" s="71">
        <v>24</v>
      </c>
      <c r="I35" s="71">
        <v>12</v>
      </c>
    </row>
    <row r="36" spans="1:9" ht="55.5" customHeight="1" thickBot="1" x14ac:dyDescent="0.3">
      <c r="B36" s="62" t="s">
        <v>79</v>
      </c>
      <c r="C36" s="63" t="s">
        <v>41</v>
      </c>
      <c r="D36" s="71">
        <v>60</v>
      </c>
      <c r="E36" s="71">
        <v>14</v>
      </c>
      <c r="F36" s="31"/>
      <c r="G36" s="63" t="s">
        <v>41</v>
      </c>
      <c r="H36" s="71">
        <v>50</v>
      </c>
      <c r="I36" s="71">
        <v>24</v>
      </c>
    </row>
    <row r="37" spans="1:9" ht="55.5" customHeight="1" thickBot="1" x14ac:dyDescent="0.3">
      <c r="B37" s="62" t="s">
        <v>82</v>
      </c>
      <c r="C37" s="63" t="s">
        <v>41</v>
      </c>
      <c r="D37" s="71">
        <v>32</v>
      </c>
      <c r="E37" s="72" t="s">
        <v>41</v>
      </c>
      <c r="F37" s="31"/>
      <c r="G37" s="63" t="s">
        <v>41</v>
      </c>
      <c r="H37" s="71">
        <v>34</v>
      </c>
      <c r="I37" s="72" t="s">
        <v>41</v>
      </c>
    </row>
    <row r="38" spans="1:9" ht="30" customHeight="1" thickBot="1" x14ac:dyDescent="0.3">
      <c r="B38" s="40"/>
      <c r="C38" s="40"/>
      <c r="D38" s="9"/>
      <c r="E38" s="9"/>
      <c r="F38" s="9"/>
      <c r="G38" s="9"/>
      <c r="H38" s="9"/>
      <c r="I38" s="9"/>
    </row>
    <row r="39" spans="1:9" ht="30" customHeight="1" thickBot="1" x14ac:dyDescent="0.3">
      <c r="B39" s="40"/>
      <c r="C39" s="40"/>
      <c r="D39" s="112">
        <f>(D31*D21)+(E31*E21)+(D32*D22)+(E32*E22)+(D33*D23)+(E33*E23)+(D24*D34)+(E24*E34)+(D35*D25)+(E25*E35)+(D26*D36)+(E26*E36)+(D27*D37)</f>
        <v>0</v>
      </c>
      <c r="E39" s="113"/>
      <c r="F39" s="9"/>
      <c r="G39" s="9"/>
      <c r="H39" s="112">
        <f>(H31*H21)+(I31*I21)+(H32*H22)+(I32*I22)+(H33*H23)+(I33*I23)+(H24*H34)+(I24*I34)+(H35*H25)+(I25*I35)+(H26*H36)+(I26*I36)+(H27*H37)</f>
        <v>0</v>
      </c>
      <c r="I39" s="113"/>
    </row>
    <row r="40" spans="1:9" ht="30" customHeight="1" x14ac:dyDescent="0.25">
      <c r="B40" s="40"/>
      <c r="C40" s="40"/>
      <c r="D40" s="9"/>
      <c r="E40" s="9"/>
      <c r="F40" s="9"/>
      <c r="G40" s="9"/>
      <c r="H40" s="9"/>
      <c r="I40" s="9"/>
    </row>
    <row r="41" spans="1:9" ht="68.099999999999994" customHeight="1" x14ac:dyDescent="0.25">
      <c r="A41" s="49"/>
      <c r="B41" s="49"/>
      <c r="C41" s="49"/>
      <c r="D41" s="49"/>
      <c r="E41" s="49"/>
      <c r="F41" s="49"/>
      <c r="G41" s="49"/>
      <c r="H41" s="49"/>
      <c r="I41" s="49"/>
    </row>
    <row r="42" spans="1:9" ht="68.099999999999994" customHeight="1" x14ac:dyDescent="0.25">
      <c r="B42" s="135" t="s">
        <v>58</v>
      </c>
      <c r="C42" s="135"/>
      <c r="D42" s="61" t="s">
        <v>59</v>
      </c>
      <c r="E42" s="102" t="s">
        <v>60</v>
      </c>
      <c r="F42" s="102"/>
      <c r="G42" s="61" t="s">
        <v>61</v>
      </c>
      <c r="H42" s="50" t="s">
        <v>62</v>
      </c>
      <c r="I42" s="35"/>
    </row>
    <row r="43" spans="1:9" ht="68.099999999999994" customHeight="1" x14ac:dyDescent="0.25">
      <c r="B43" s="102" t="s">
        <v>52</v>
      </c>
      <c r="C43" s="102"/>
      <c r="D43" s="43" t="s">
        <v>73</v>
      </c>
      <c r="E43" s="111">
        <v>0</v>
      </c>
      <c r="F43" s="111"/>
      <c r="G43" s="51">
        <f>'BPU SpF'!C19</f>
        <v>0</v>
      </c>
      <c r="H43" s="67">
        <f>G43*E43</f>
        <v>0</v>
      </c>
      <c r="I43" s="35"/>
    </row>
    <row r="44" spans="1:9" ht="68.099999999999994" customHeight="1" x14ac:dyDescent="0.25">
      <c r="B44" s="102" t="s">
        <v>53</v>
      </c>
      <c r="C44" s="102"/>
      <c r="D44" s="43" t="s">
        <v>73</v>
      </c>
      <c r="E44" s="111">
        <v>210</v>
      </c>
      <c r="F44" s="111"/>
      <c r="G44" s="51">
        <f>'BPU SpF'!D19</f>
        <v>0</v>
      </c>
      <c r="H44" s="67">
        <f>G44*E44</f>
        <v>0</v>
      </c>
      <c r="I44" s="58"/>
    </row>
    <row r="45" spans="1:9" ht="68.099999999999994" customHeight="1" x14ac:dyDescent="0.25">
      <c r="B45" s="102" t="s">
        <v>54</v>
      </c>
      <c r="C45" s="102"/>
      <c r="D45" s="43" t="s">
        <v>73</v>
      </c>
      <c r="E45" s="111">
        <v>70</v>
      </c>
      <c r="F45" s="111"/>
      <c r="G45" s="51">
        <f>'BPU SpF'!E19</f>
        <v>0</v>
      </c>
      <c r="H45" s="67">
        <f>G45*E45</f>
        <v>0</v>
      </c>
      <c r="I45" s="35"/>
    </row>
    <row r="46" spans="1:9" ht="35.1" customHeight="1" x14ac:dyDescent="0.25">
      <c r="B46" s="44"/>
      <c r="C46" s="45"/>
      <c r="E46" s="30"/>
      <c r="G46" s="73" t="s">
        <v>57</v>
      </c>
      <c r="H46" s="74">
        <f>SUM(H43:H45)</f>
        <v>0</v>
      </c>
      <c r="I46" s="35"/>
    </row>
    <row r="47" spans="1:9" ht="68.099999999999994" customHeight="1" x14ac:dyDescent="0.25">
      <c r="B47" s="44"/>
      <c r="C47" s="45"/>
      <c r="D47" s="30"/>
      <c r="E47" s="46"/>
      <c r="G47" s="35"/>
      <c r="H47" s="35"/>
      <c r="I47" s="35"/>
    </row>
    <row r="48" spans="1:9" ht="68.099999999999994" customHeight="1" x14ac:dyDescent="0.25">
      <c r="B48" s="109" t="s">
        <v>63</v>
      </c>
      <c r="C48" s="110"/>
      <c r="D48" s="102" t="s">
        <v>55</v>
      </c>
      <c r="E48" s="102"/>
      <c r="F48" s="102"/>
      <c r="G48" s="41" t="s">
        <v>61</v>
      </c>
      <c r="H48" s="50" t="s">
        <v>27</v>
      </c>
      <c r="I48" s="35"/>
    </row>
    <row r="49" spans="2:9" ht="68.099999999999994" customHeight="1" x14ac:dyDescent="0.25">
      <c r="B49" s="102" t="s">
        <v>52</v>
      </c>
      <c r="C49" s="102"/>
      <c r="D49" s="111">
        <v>36</v>
      </c>
      <c r="E49" s="111"/>
      <c r="F49" s="111"/>
      <c r="G49" s="51">
        <f>'BPU SpF'!C20</f>
        <v>0</v>
      </c>
      <c r="H49" s="47">
        <f>G49*D49</f>
        <v>0</v>
      </c>
      <c r="I49" s="35"/>
    </row>
    <row r="50" spans="2:9" ht="68.099999999999994" customHeight="1" x14ac:dyDescent="0.25">
      <c r="B50" s="102" t="s">
        <v>53</v>
      </c>
      <c r="C50" s="102"/>
      <c r="D50" s="111">
        <v>1514</v>
      </c>
      <c r="E50" s="111"/>
      <c r="F50" s="111"/>
      <c r="G50" s="51">
        <f>'BPU SpF'!D20</f>
        <v>0</v>
      </c>
      <c r="H50" s="47">
        <f>G50*D50</f>
        <v>0</v>
      </c>
      <c r="I50" s="35"/>
    </row>
    <row r="51" spans="2:9" ht="68.099999999999994" customHeight="1" x14ac:dyDescent="0.25">
      <c r="B51" s="102" t="s">
        <v>54</v>
      </c>
      <c r="C51" s="102"/>
      <c r="D51" s="111">
        <v>218</v>
      </c>
      <c r="E51" s="111"/>
      <c r="F51" s="111"/>
      <c r="G51" s="51">
        <f>'BPU SpF'!E20</f>
        <v>0</v>
      </c>
      <c r="H51" s="47">
        <f>G51*D51</f>
        <v>0</v>
      </c>
      <c r="I51" s="35"/>
    </row>
    <row r="52" spans="2:9" ht="68.099999999999994" customHeight="1" x14ac:dyDescent="0.25">
      <c r="B52" s="102" t="s">
        <v>81</v>
      </c>
      <c r="C52" s="102"/>
      <c r="D52" s="111">
        <v>1550</v>
      </c>
      <c r="E52" s="111"/>
      <c r="F52" s="111"/>
      <c r="G52" s="51">
        <f>'BPU SpF'!E20</f>
        <v>0</v>
      </c>
      <c r="H52" s="47">
        <f>G52*D52</f>
        <v>0</v>
      </c>
      <c r="I52" s="35"/>
    </row>
    <row r="53" spans="2:9" ht="35.1" customHeight="1" x14ac:dyDescent="0.25">
      <c r="B53" s="44"/>
      <c r="C53" s="45"/>
      <c r="D53" s="30"/>
      <c r="G53" s="48" t="s">
        <v>57</v>
      </c>
      <c r="H53" s="52">
        <f>SUM(H49:H52)</f>
        <v>0</v>
      </c>
      <c r="I53" s="35"/>
    </row>
    <row r="54" spans="2:9" ht="68.099999999999994" customHeight="1" x14ac:dyDescent="0.25">
      <c r="B54" s="44"/>
      <c r="C54" s="45"/>
      <c r="D54" s="30"/>
      <c r="E54" s="46"/>
      <c r="G54" s="35"/>
      <c r="H54" s="35"/>
      <c r="I54" s="35"/>
    </row>
    <row r="55" spans="2:9" ht="68.099999999999994" customHeight="1" x14ac:dyDescent="0.25">
      <c r="B55" s="135" t="s">
        <v>64</v>
      </c>
      <c r="C55" s="135"/>
      <c r="D55" s="102" t="s">
        <v>55</v>
      </c>
      <c r="E55" s="102"/>
      <c r="F55" s="102"/>
      <c r="G55" s="61" t="s">
        <v>61</v>
      </c>
      <c r="H55" s="50" t="s">
        <v>65</v>
      </c>
      <c r="I55" s="35"/>
    </row>
    <row r="56" spans="2:9" ht="68.099999999999994" customHeight="1" x14ac:dyDescent="0.25">
      <c r="B56" s="136" t="s">
        <v>52</v>
      </c>
      <c r="C56" s="136"/>
      <c r="D56" s="111">
        <v>6</v>
      </c>
      <c r="E56" s="111"/>
      <c r="F56" s="111"/>
      <c r="G56" s="51">
        <f>'BPU SpF'!C21</f>
        <v>0</v>
      </c>
      <c r="H56" s="67">
        <f>G56*D56</f>
        <v>0</v>
      </c>
      <c r="I56" s="35"/>
    </row>
    <row r="57" spans="2:9" ht="68.099999999999994" customHeight="1" x14ac:dyDescent="0.25">
      <c r="B57" s="136" t="s">
        <v>53</v>
      </c>
      <c r="C57" s="136"/>
      <c r="D57" s="111">
        <v>62</v>
      </c>
      <c r="E57" s="111"/>
      <c r="F57" s="111"/>
      <c r="G57" s="51">
        <f>'BPU SpF'!D21</f>
        <v>0</v>
      </c>
      <c r="H57" s="67">
        <f>G57*D57</f>
        <v>0</v>
      </c>
      <c r="I57" s="35"/>
    </row>
    <row r="58" spans="2:9" ht="68.099999999999994" customHeight="1" x14ac:dyDescent="0.25">
      <c r="B58" s="136" t="s">
        <v>54</v>
      </c>
      <c r="C58" s="136"/>
      <c r="D58" s="111">
        <v>4</v>
      </c>
      <c r="E58" s="111"/>
      <c r="F58" s="111"/>
      <c r="G58" s="51">
        <f>'BPU SpF'!E21</f>
        <v>0</v>
      </c>
      <c r="H58" s="67">
        <f>G58*D58</f>
        <v>0</v>
      </c>
      <c r="I58" s="35"/>
    </row>
    <row r="59" spans="2:9" ht="68.099999999999994" customHeight="1" x14ac:dyDescent="0.25">
      <c r="B59" s="136" t="s">
        <v>81</v>
      </c>
      <c r="C59" s="136"/>
      <c r="D59" s="111">
        <v>350</v>
      </c>
      <c r="E59" s="111"/>
      <c r="F59" s="111"/>
      <c r="G59" s="51">
        <f>'BPU SpF'!E21</f>
        <v>0</v>
      </c>
      <c r="H59" s="67">
        <f>G59*D59</f>
        <v>0</v>
      </c>
      <c r="I59" s="35"/>
    </row>
    <row r="60" spans="2:9" ht="35.1" customHeight="1" x14ac:dyDescent="0.25">
      <c r="B60" s="44"/>
      <c r="C60" s="45"/>
      <c r="D60" s="30"/>
      <c r="G60" s="48" t="s">
        <v>57</v>
      </c>
      <c r="H60" s="68">
        <f>SUM(H56:H59)</f>
        <v>0</v>
      </c>
      <c r="I60" s="35"/>
    </row>
    <row r="61" spans="2:9" ht="68.099999999999994" customHeight="1" x14ac:dyDescent="0.25">
      <c r="G61" s="35"/>
      <c r="H61" s="35"/>
      <c r="I61" s="35"/>
    </row>
    <row r="62" spans="2:9" ht="68.099999999999994" customHeight="1" x14ac:dyDescent="0.25">
      <c r="B62" s="137" t="s">
        <v>66</v>
      </c>
      <c r="C62" s="138"/>
      <c r="D62" s="102" t="s">
        <v>67</v>
      </c>
      <c r="E62" s="102"/>
      <c r="F62" s="102"/>
      <c r="G62" s="41" t="s">
        <v>68</v>
      </c>
      <c r="H62" s="59" t="s">
        <v>56</v>
      </c>
      <c r="I62" s="35"/>
    </row>
    <row r="63" spans="2:9" ht="63" customHeight="1" x14ac:dyDescent="0.25">
      <c r="B63" s="132" t="s">
        <v>5</v>
      </c>
      <c r="C63" s="133"/>
      <c r="D63" s="103">
        <f>553*2</f>
        <v>1106</v>
      </c>
      <c r="E63" s="104"/>
      <c r="F63" s="105"/>
      <c r="G63" s="42">
        <f>+'BPU SpF'!I15</f>
        <v>0</v>
      </c>
      <c r="H63" s="67">
        <f>G63*D63</f>
        <v>0</v>
      </c>
      <c r="I63" s="35"/>
    </row>
    <row r="64" spans="2:9" ht="66.95" customHeight="1" x14ac:dyDescent="0.25">
      <c r="B64" s="132" t="s">
        <v>7</v>
      </c>
      <c r="C64" s="133"/>
      <c r="D64" s="103">
        <f>29*2</f>
        <v>58</v>
      </c>
      <c r="E64" s="104"/>
      <c r="F64" s="105"/>
      <c r="G64" s="42">
        <f>+'BPU SpF'!I16</f>
        <v>0</v>
      </c>
      <c r="H64" s="67">
        <f>G64*D64</f>
        <v>0</v>
      </c>
      <c r="I64" s="35"/>
    </row>
    <row r="65" spans="2:9" ht="72.95" customHeight="1" x14ac:dyDescent="0.25">
      <c r="B65" s="132" t="s">
        <v>9</v>
      </c>
      <c r="C65" s="133"/>
      <c r="D65" s="103">
        <f>330*2</f>
        <v>660</v>
      </c>
      <c r="E65" s="104"/>
      <c r="F65" s="105"/>
      <c r="G65" s="42">
        <f>+'BPU SpF'!I17</f>
        <v>0</v>
      </c>
      <c r="H65" s="67">
        <f>G65*D65</f>
        <v>0</v>
      </c>
      <c r="I65" s="35"/>
    </row>
    <row r="66" spans="2:9" ht="74.099999999999994" customHeight="1" x14ac:dyDescent="0.25">
      <c r="B66" s="132" t="s">
        <v>11</v>
      </c>
      <c r="C66" s="133"/>
      <c r="D66" s="103">
        <f>38*2</f>
        <v>76</v>
      </c>
      <c r="E66" s="104"/>
      <c r="F66" s="105"/>
      <c r="G66" s="42">
        <f>+'BPU SpF'!I18</f>
        <v>0</v>
      </c>
      <c r="H66" s="67">
        <f>G66*D66</f>
        <v>0</v>
      </c>
      <c r="I66" s="75"/>
    </row>
    <row r="67" spans="2:9" ht="42.6" customHeight="1" x14ac:dyDescent="0.25">
      <c r="B67" s="35"/>
      <c r="C67" s="35"/>
      <c r="G67" s="48" t="s">
        <v>57</v>
      </c>
      <c r="H67" s="68">
        <f>SUM(H63:H66)</f>
        <v>0</v>
      </c>
      <c r="I67" s="75"/>
    </row>
    <row r="68" spans="2:9" x14ac:dyDescent="0.25">
      <c r="B68" s="35"/>
      <c r="C68" s="35"/>
      <c r="D68" s="35"/>
      <c r="E68" s="35"/>
      <c r="F68" s="35"/>
    </row>
    <row r="69" spans="2:9" ht="44.45" customHeight="1" thickBot="1" x14ac:dyDescent="0.3">
      <c r="B69" s="134" t="s">
        <v>69</v>
      </c>
      <c r="C69" s="134"/>
    </row>
    <row r="70" spans="2:9" ht="19.5" thickBot="1" x14ac:dyDescent="0.3">
      <c r="B70" s="53" t="s">
        <v>70</v>
      </c>
      <c r="C70" s="54"/>
      <c r="D70" s="54"/>
      <c r="E70" s="54"/>
      <c r="F70" s="55"/>
      <c r="G70" s="55"/>
      <c r="H70" s="55"/>
      <c r="I70" s="55"/>
    </row>
    <row r="71" spans="2:9" ht="25.5" customHeight="1" thickBot="1" x14ac:dyDescent="0.3">
      <c r="B71" s="123" t="s">
        <v>71</v>
      </c>
      <c r="C71" s="124"/>
      <c r="D71" s="125"/>
      <c r="E71" s="69">
        <f>G9</f>
        <v>0</v>
      </c>
      <c r="F71" s="55"/>
      <c r="G71" s="55"/>
      <c r="H71" s="55"/>
      <c r="I71" s="55"/>
    </row>
    <row r="72" spans="2:9" ht="25.5" customHeight="1" thickBot="1" x14ac:dyDescent="0.3">
      <c r="B72" s="123" t="str">
        <f>B17</f>
        <v>Estimation du coût moyen des principales courses effectuées en Région Parisienne</v>
      </c>
      <c r="C72" s="124"/>
      <c r="D72" s="125"/>
      <c r="E72" s="69">
        <f>+D39+H39</f>
        <v>0</v>
      </c>
      <c r="F72" s="55"/>
      <c r="G72" s="55"/>
      <c r="H72" s="55"/>
      <c r="I72" s="55"/>
    </row>
    <row r="73" spans="2:9" ht="26.1" customHeight="1" thickBot="1" x14ac:dyDescent="0.3">
      <c r="B73" s="123" t="s">
        <v>72</v>
      </c>
      <c r="C73" s="124"/>
      <c r="D73" s="125"/>
      <c r="E73" s="69">
        <f>H67</f>
        <v>0</v>
      </c>
      <c r="F73" s="35"/>
      <c r="G73" s="35"/>
      <c r="H73" s="35"/>
      <c r="I73" s="35"/>
    </row>
    <row r="74" spans="2:9" ht="26.1" customHeight="1" thickBot="1" x14ac:dyDescent="0.3">
      <c r="B74" s="126" t="s">
        <v>26</v>
      </c>
      <c r="C74" s="127"/>
      <c r="D74" s="128"/>
      <c r="E74" s="70">
        <f>H46</f>
        <v>0</v>
      </c>
      <c r="F74" s="35"/>
      <c r="G74" s="35"/>
      <c r="H74" s="35"/>
      <c r="I74" s="35"/>
    </row>
    <row r="75" spans="2:9" ht="26.1" customHeight="1" thickBot="1" x14ac:dyDescent="0.3">
      <c r="B75" s="123" t="s">
        <v>89</v>
      </c>
      <c r="C75" s="124"/>
      <c r="D75" s="125"/>
      <c r="E75" s="70">
        <f>H53</f>
        <v>0</v>
      </c>
      <c r="F75" s="35"/>
      <c r="G75" s="35"/>
      <c r="H75" s="35"/>
      <c r="I75" s="35"/>
    </row>
    <row r="76" spans="2:9" ht="26.1" customHeight="1" thickBot="1" x14ac:dyDescent="0.3">
      <c r="B76" s="129" t="s">
        <v>90</v>
      </c>
      <c r="C76" s="130"/>
      <c r="D76" s="131"/>
      <c r="E76" s="69">
        <f>H60</f>
        <v>0</v>
      </c>
      <c r="F76" s="35"/>
      <c r="G76" s="35"/>
      <c r="H76" s="35"/>
      <c r="I76" s="35"/>
    </row>
    <row r="77" spans="2:9" ht="19.5" thickBot="1" x14ac:dyDescent="0.3">
      <c r="B77" s="116" t="s">
        <v>95</v>
      </c>
      <c r="C77" s="117"/>
      <c r="D77" s="118"/>
      <c r="E77" s="56">
        <f>SUM(E71:E76)</f>
        <v>0</v>
      </c>
    </row>
    <row r="78" spans="2:9" x14ac:dyDescent="0.25">
      <c r="D78" s="57"/>
      <c r="E78" s="57"/>
      <c r="F78" s="57"/>
      <c r="G78" s="57"/>
      <c r="H78" s="57"/>
      <c r="I78" s="57"/>
    </row>
  </sheetData>
  <mergeCells count="58">
    <mergeCell ref="B8:C8"/>
    <mergeCell ref="B9:C9"/>
    <mergeCell ref="B42:C42"/>
    <mergeCell ref="B43:C43"/>
    <mergeCell ref="B44:C44"/>
    <mergeCell ref="B11:E11"/>
    <mergeCell ref="E9:F9"/>
    <mergeCell ref="B69:C69"/>
    <mergeCell ref="B71:D71"/>
    <mergeCell ref="B52:C52"/>
    <mergeCell ref="B55:C55"/>
    <mergeCell ref="B56:C56"/>
    <mergeCell ref="B57:C57"/>
    <mergeCell ref="B59:C59"/>
    <mergeCell ref="B62:C62"/>
    <mergeCell ref="B58:C58"/>
    <mergeCell ref="D52:F52"/>
    <mergeCell ref="D55:F55"/>
    <mergeCell ref="D56:F56"/>
    <mergeCell ref="D57:F57"/>
    <mergeCell ref="D58:F58"/>
    <mergeCell ref="D59:F59"/>
    <mergeCell ref="D66:F66"/>
    <mergeCell ref="G19:I19"/>
    <mergeCell ref="B17:I17"/>
    <mergeCell ref="B77:D77"/>
    <mergeCell ref="B2:I2"/>
    <mergeCell ref="B4:I4"/>
    <mergeCell ref="B6:I6"/>
    <mergeCell ref="B72:D72"/>
    <mergeCell ref="B73:D73"/>
    <mergeCell ref="B74:D74"/>
    <mergeCell ref="B75:D75"/>
    <mergeCell ref="B76:D76"/>
    <mergeCell ref="B63:C63"/>
    <mergeCell ref="B64:C64"/>
    <mergeCell ref="B65:C65"/>
    <mergeCell ref="B66:C66"/>
    <mergeCell ref="H39:I39"/>
    <mergeCell ref="D39:E39"/>
    <mergeCell ref="E42:F42"/>
    <mergeCell ref="E43:F43"/>
    <mergeCell ref="E44:F44"/>
    <mergeCell ref="D62:F62"/>
    <mergeCell ref="D63:F63"/>
    <mergeCell ref="D64:F64"/>
    <mergeCell ref="D65:F65"/>
    <mergeCell ref="C19:E19"/>
    <mergeCell ref="B51:C51"/>
    <mergeCell ref="B50:C50"/>
    <mergeCell ref="B45:C45"/>
    <mergeCell ref="B48:C48"/>
    <mergeCell ref="B49:C49"/>
    <mergeCell ref="E45:F45"/>
    <mergeCell ref="D48:F48"/>
    <mergeCell ref="D49:F49"/>
    <mergeCell ref="D50:F50"/>
    <mergeCell ref="D51:F51"/>
  </mergeCells>
  <conditionalFormatting sqref="D21:D27">
    <cfRule type="containsBlanks" dxfId="3" priority="4">
      <formula>LEN(TRIM(D21))=0</formula>
    </cfRule>
  </conditionalFormatting>
  <conditionalFormatting sqref="E21:E26">
    <cfRule type="containsBlanks" dxfId="2" priority="3">
      <formula>LEN(TRIM(E21))=0</formula>
    </cfRule>
  </conditionalFormatting>
  <conditionalFormatting sqref="H21:H27">
    <cfRule type="containsBlanks" dxfId="1" priority="2">
      <formula>LEN(TRIM(H21))=0</formula>
    </cfRule>
  </conditionalFormatting>
  <conditionalFormatting sqref="I21:I26">
    <cfRule type="containsBlanks" dxfId="0" priority="1">
      <formula>LEN(TRIM(I21))=0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SpF</vt:lpstr>
      <vt:lpstr>DQE SpF</vt:lpstr>
      <vt:lpstr>'BPU SpF'!Zone_d_impression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 GRELET</dc:creator>
  <cp:lastModifiedBy>Charles LE SEAC'H</cp:lastModifiedBy>
  <cp:lastPrinted>2026-04-09T14:12:33Z</cp:lastPrinted>
  <dcterms:created xsi:type="dcterms:W3CDTF">2026-03-31T09:54:20Z</dcterms:created>
  <dcterms:modified xsi:type="dcterms:W3CDTF">2026-04-09T14:13:09Z</dcterms:modified>
</cp:coreProperties>
</file>